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zpetaran\Downloads\"/>
    </mc:Choice>
  </mc:AlternateContent>
  <bookViews>
    <workbookView xWindow="0" yWindow="0" windowWidth="20490" windowHeight="9045" tabRatio="772"/>
  </bookViews>
  <sheets>
    <sheet name="2-1" sheetId="1" r:id="rId1"/>
  </sheets>
  <definedNames>
    <definedName name="_xlnm.Print_Titles" localSheetId="0">'2-1'!$19:$23</definedName>
  </definedNames>
  <calcPr calcId="152511"/>
</workbook>
</file>

<file path=xl/calcChain.xml><?xml version="1.0" encoding="utf-8"?>
<calcChain xmlns="http://schemas.openxmlformats.org/spreadsheetml/2006/main">
  <c r="T659" i="1" l="1"/>
  <c r="E41" i="1" l="1"/>
  <c r="S180" i="1"/>
  <c r="S217" i="1" l="1"/>
  <c r="S209" i="1"/>
  <c r="S205" i="1"/>
  <c r="S201" i="1"/>
  <c r="E1003" i="1"/>
  <c r="E949" i="1"/>
  <c r="E944" i="1"/>
  <c r="E926" i="1"/>
  <c r="E914" i="1"/>
  <c r="E910" i="1"/>
  <c r="E907" i="1"/>
  <c r="E893" i="1"/>
  <c r="E860" i="1"/>
  <c r="E856" i="1"/>
  <c r="E852" i="1"/>
  <c r="E839" i="1"/>
  <c r="E835" i="1"/>
  <c r="E831" i="1"/>
  <c r="E805" i="1"/>
  <c r="E801" i="1"/>
  <c r="E780" i="1"/>
  <c r="E776" i="1"/>
  <c r="E772" i="1"/>
  <c r="E764" i="1"/>
  <c r="E756" i="1"/>
  <c r="E748" i="1"/>
  <c r="E742" i="1"/>
  <c r="E735" i="1"/>
  <c r="E727" i="1"/>
  <c r="E621" i="1"/>
  <c r="E617" i="1"/>
  <c r="E613" i="1"/>
  <c r="E610" i="1"/>
  <c r="E429" i="1"/>
  <c r="E424" i="1"/>
  <c r="E410" i="1"/>
  <c r="E383" i="1"/>
  <c r="E379" i="1"/>
  <c r="E373" i="1"/>
  <c r="E367" i="1"/>
  <c r="E359" i="1"/>
  <c r="E264" i="1"/>
  <c r="E252" i="1"/>
  <c r="E247" i="1"/>
  <c r="E242" i="1"/>
  <c r="E237" i="1"/>
  <c r="E189" i="1"/>
  <c r="E180" i="1"/>
  <c r="T180" i="1" s="1"/>
  <c r="E176" i="1"/>
  <c r="E142" i="1"/>
  <c r="E122" i="1"/>
  <c r="E93" i="1"/>
  <c r="E89" i="1"/>
  <c r="E70" i="1"/>
  <c r="E66" i="1"/>
  <c r="E58" i="1"/>
  <c r="E50" i="1"/>
  <c r="E46" i="1"/>
  <c r="E38" i="1"/>
  <c r="E32" i="1"/>
  <c r="E28" i="1"/>
  <c r="T1017" i="1"/>
  <c r="T974" i="1" l="1"/>
  <c r="T872" i="1"/>
  <c r="T632" i="1"/>
  <c r="T1026" i="1" l="1"/>
  <c r="N886" i="1"/>
  <c r="Q933" i="1" s="1"/>
  <c r="R933" i="1" s="1"/>
  <c r="G894" i="1"/>
  <c r="J894" i="1"/>
  <c r="G898" i="1"/>
  <c r="J898" i="1"/>
  <c r="O898" i="1"/>
  <c r="G902" i="1"/>
  <c r="J902" i="1"/>
  <c r="O902" i="1"/>
  <c r="G905" i="1"/>
  <c r="J905" i="1"/>
  <c r="O905" i="1"/>
  <c r="G908" i="1"/>
  <c r="J908" i="1"/>
  <c r="G911" i="1"/>
  <c r="J911" i="1"/>
  <c r="O915" i="1"/>
  <c r="G915" i="1"/>
  <c r="J915" i="1"/>
  <c r="G921" i="1"/>
  <c r="J921" i="1"/>
  <c r="O921" i="1"/>
  <c r="G927" i="1"/>
  <c r="J927" i="1"/>
  <c r="E929" i="1"/>
  <c r="G930" i="1"/>
  <c r="J930" i="1"/>
  <c r="G933" i="1"/>
  <c r="J933" i="1"/>
  <c r="O933" i="1"/>
  <c r="G936" i="1"/>
  <c r="J936" i="1"/>
  <c r="O936" i="1"/>
  <c r="O937" i="1"/>
  <c r="G940" i="1"/>
  <c r="J940" i="1"/>
  <c r="O946" i="1"/>
  <c r="G945" i="1"/>
  <c r="J945" i="1"/>
  <c r="O950" i="1"/>
  <c r="G950" i="1"/>
  <c r="J950" i="1"/>
  <c r="G953" i="1"/>
  <c r="J953" i="1"/>
  <c r="O953" i="1"/>
  <c r="G956" i="1"/>
  <c r="J956" i="1"/>
  <c r="G959" i="1"/>
  <c r="J959" i="1"/>
  <c r="G962" i="1"/>
  <c r="J962" i="1"/>
  <c r="O962" i="1"/>
  <c r="G966" i="1"/>
  <c r="J966" i="1"/>
  <c r="G971" i="1"/>
  <c r="J971" i="1"/>
  <c r="O971" i="1"/>
  <c r="G984" i="1"/>
  <c r="J984" i="1"/>
  <c r="O984" i="1"/>
  <c r="G988" i="1"/>
  <c r="J988" i="1"/>
  <c r="O988" i="1"/>
  <c r="G992" i="1"/>
  <c r="J992" i="1"/>
  <c r="O992" i="1"/>
  <c r="G995" i="1"/>
  <c r="J995" i="1"/>
  <c r="O995" i="1"/>
  <c r="G998" i="1"/>
  <c r="J998" i="1"/>
  <c r="G1001" i="1"/>
  <c r="J1001" i="1"/>
  <c r="O1004" i="1"/>
  <c r="G1004" i="1"/>
  <c r="J1004" i="1"/>
  <c r="G1007" i="1"/>
  <c r="J1007" i="1"/>
  <c r="O1007" i="1"/>
  <c r="N673" i="1"/>
  <c r="Q817" i="1" s="1"/>
  <c r="R817" i="1" s="1"/>
  <c r="G678" i="1"/>
  <c r="J678" i="1"/>
  <c r="O678" i="1"/>
  <c r="G688" i="1"/>
  <c r="J688" i="1"/>
  <c r="O688" i="1"/>
  <c r="G702" i="1"/>
  <c r="J702" i="1"/>
  <c r="O702" i="1"/>
  <c r="G715" i="1"/>
  <c r="J715" i="1"/>
  <c r="O715" i="1"/>
  <c r="G728" i="1"/>
  <c r="J728" i="1"/>
  <c r="O736" i="1"/>
  <c r="G736" i="1"/>
  <c r="J736" i="1"/>
  <c r="O743" i="1"/>
  <c r="G743" i="1"/>
  <c r="J743" i="1"/>
  <c r="O749" i="1"/>
  <c r="G749" i="1"/>
  <c r="J749" i="1"/>
  <c r="O757" i="1"/>
  <c r="G757" i="1"/>
  <c r="J757" i="1"/>
  <c r="O765" i="1"/>
  <c r="G765" i="1"/>
  <c r="J765" i="1"/>
  <c r="O773" i="1"/>
  <c r="G773" i="1"/>
  <c r="J773" i="1"/>
  <c r="O777" i="1"/>
  <c r="G777" i="1"/>
  <c r="J777" i="1"/>
  <c r="G781" i="1"/>
  <c r="J781" i="1"/>
  <c r="G786" i="1"/>
  <c r="J786" i="1"/>
  <c r="O786" i="1"/>
  <c r="G790" i="1"/>
  <c r="J790" i="1"/>
  <c r="O790" i="1"/>
  <c r="G794" i="1"/>
  <c r="J794" i="1"/>
  <c r="O794" i="1"/>
  <c r="G797" i="1"/>
  <c r="J797" i="1"/>
  <c r="O797" i="1"/>
  <c r="O802" i="1"/>
  <c r="G802" i="1"/>
  <c r="J802" i="1"/>
  <c r="O806" i="1"/>
  <c r="G806" i="1"/>
  <c r="J806" i="1"/>
  <c r="G810" i="1"/>
  <c r="J810" i="1"/>
  <c r="O810" i="1"/>
  <c r="G814" i="1"/>
  <c r="J814" i="1"/>
  <c r="O814" i="1"/>
  <c r="G817" i="1"/>
  <c r="J817" i="1"/>
  <c r="O817" i="1"/>
  <c r="G822" i="1"/>
  <c r="J822" i="1"/>
  <c r="O822" i="1"/>
  <c r="G827" i="1"/>
  <c r="J827" i="1"/>
  <c r="O827" i="1"/>
  <c r="O832" i="1"/>
  <c r="G832" i="1"/>
  <c r="J832" i="1"/>
  <c r="O836" i="1"/>
  <c r="G836" i="1"/>
  <c r="J836" i="1"/>
  <c r="O840" i="1"/>
  <c r="G840" i="1"/>
  <c r="J840" i="1"/>
  <c r="G845" i="1"/>
  <c r="J845" i="1"/>
  <c r="O845" i="1"/>
  <c r="G849" i="1"/>
  <c r="J849" i="1"/>
  <c r="O849" i="1"/>
  <c r="O853" i="1"/>
  <c r="G853" i="1"/>
  <c r="J853" i="1"/>
  <c r="O857" i="1"/>
  <c r="G857" i="1"/>
  <c r="J857" i="1"/>
  <c r="G861" i="1"/>
  <c r="J861" i="1"/>
  <c r="G865" i="1"/>
  <c r="J865" i="1"/>
  <c r="O865" i="1"/>
  <c r="G868" i="1"/>
  <c r="J868" i="1"/>
  <c r="O868" i="1"/>
  <c r="N451" i="1"/>
  <c r="Q496" i="1" s="1"/>
  <c r="G459" i="1"/>
  <c r="J459" i="1"/>
  <c r="O459" i="1"/>
  <c r="G466" i="1"/>
  <c r="J466" i="1"/>
  <c r="O466" i="1"/>
  <c r="G473" i="1"/>
  <c r="J473" i="1"/>
  <c r="O473" i="1"/>
  <c r="G477" i="1"/>
  <c r="J477" i="1"/>
  <c r="O477" i="1"/>
  <c r="G482" i="1"/>
  <c r="J482" i="1"/>
  <c r="O482" i="1"/>
  <c r="O484" i="1"/>
  <c r="G488" i="1"/>
  <c r="J488" i="1"/>
  <c r="O488" i="1"/>
  <c r="O490" i="1"/>
  <c r="G494" i="1"/>
  <c r="J494" i="1"/>
  <c r="O494" i="1"/>
  <c r="O496" i="1"/>
  <c r="G500" i="1"/>
  <c r="J500" i="1"/>
  <c r="O500" i="1"/>
  <c r="O502" i="1"/>
  <c r="G506" i="1"/>
  <c r="J506" i="1"/>
  <c r="O506" i="1"/>
  <c r="G510" i="1"/>
  <c r="J510" i="1"/>
  <c r="O510" i="1"/>
  <c r="G513" i="1"/>
  <c r="J513" i="1"/>
  <c r="O513" i="1"/>
  <c r="G517" i="1"/>
  <c r="J517" i="1"/>
  <c r="O517" i="1"/>
  <c r="G521" i="1"/>
  <c r="J521" i="1"/>
  <c r="O521" i="1"/>
  <c r="G525" i="1"/>
  <c r="J525" i="1"/>
  <c r="O525" i="1"/>
  <c r="G528" i="1"/>
  <c r="J528" i="1"/>
  <c r="O528" i="1"/>
  <c r="G532" i="1"/>
  <c r="J532" i="1"/>
  <c r="O532" i="1"/>
  <c r="G536" i="1"/>
  <c r="J536" i="1"/>
  <c r="O536" i="1"/>
  <c r="O537" i="1"/>
  <c r="G541" i="1"/>
  <c r="J541" i="1"/>
  <c r="G545" i="1"/>
  <c r="J545" i="1"/>
  <c r="O545" i="1"/>
  <c r="G549" i="1"/>
  <c r="J549" i="1"/>
  <c r="O549" i="1"/>
  <c r="G553" i="1"/>
  <c r="J553" i="1"/>
  <c r="O553" i="1"/>
  <c r="G556" i="1"/>
  <c r="J556" i="1"/>
  <c r="O556" i="1"/>
  <c r="G559" i="1"/>
  <c r="J559" i="1"/>
  <c r="O559" i="1"/>
  <c r="O561" i="1"/>
  <c r="G565" i="1"/>
  <c r="J565" i="1"/>
  <c r="O565" i="1"/>
  <c r="O567" i="1"/>
  <c r="G571" i="1"/>
  <c r="J571" i="1"/>
  <c r="O571" i="1"/>
  <c r="O573" i="1"/>
  <c r="G577" i="1"/>
  <c r="J577" i="1"/>
  <c r="O577" i="1"/>
  <c r="O579" i="1"/>
  <c r="G583" i="1"/>
  <c r="J583" i="1"/>
  <c r="O583" i="1"/>
  <c r="O585" i="1"/>
  <c r="G589" i="1"/>
  <c r="J589" i="1"/>
  <c r="O589" i="1"/>
  <c r="O591" i="1"/>
  <c r="G595" i="1"/>
  <c r="J595" i="1"/>
  <c r="O595" i="1"/>
  <c r="G599" i="1"/>
  <c r="J599" i="1"/>
  <c r="O599" i="1"/>
  <c r="G602" i="1"/>
  <c r="J602" i="1"/>
  <c r="O602" i="1"/>
  <c r="G605" i="1"/>
  <c r="J605" i="1"/>
  <c r="O605" i="1"/>
  <c r="G608" i="1"/>
  <c r="J608" i="1"/>
  <c r="O608" i="1"/>
  <c r="O611" i="1"/>
  <c r="G611" i="1"/>
  <c r="J611" i="1"/>
  <c r="G614" i="1"/>
  <c r="J614" i="1"/>
  <c r="G618" i="1"/>
  <c r="J618" i="1"/>
  <c r="G622" i="1"/>
  <c r="J622" i="1"/>
  <c r="G625" i="1"/>
  <c r="J625" i="1"/>
  <c r="O625" i="1"/>
  <c r="O626" i="1"/>
  <c r="G629" i="1"/>
  <c r="J629" i="1"/>
  <c r="O629" i="1"/>
  <c r="G643" i="1"/>
  <c r="J643" i="1"/>
  <c r="G648" i="1"/>
  <c r="J648" i="1"/>
  <c r="N286" i="1"/>
  <c r="Q415" i="1" s="1"/>
  <c r="R415" i="1" s="1"/>
  <c r="G294" i="1"/>
  <c r="J294" i="1"/>
  <c r="O294" i="1"/>
  <c r="G299" i="1"/>
  <c r="J299" i="1"/>
  <c r="O299" i="1"/>
  <c r="G304" i="1"/>
  <c r="J304" i="1"/>
  <c r="O304" i="1"/>
  <c r="G307" i="1"/>
  <c r="J307" i="1"/>
  <c r="O307" i="1"/>
  <c r="G310" i="1"/>
  <c r="J310" i="1"/>
  <c r="O310" i="1"/>
  <c r="G313" i="1"/>
  <c r="J313" i="1"/>
  <c r="O313" i="1"/>
  <c r="G317" i="1"/>
  <c r="J317" i="1"/>
  <c r="G321" i="1"/>
  <c r="J321" i="1"/>
  <c r="O321" i="1"/>
  <c r="G332" i="1"/>
  <c r="J332" i="1"/>
  <c r="O332" i="1"/>
  <c r="O334" i="1"/>
  <c r="G337" i="1"/>
  <c r="J337" i="1"/>
  <c r="O337" i="1"/>
  <c r="G340" i="1"/>
  <c r="J340" i="1"/>
  <c r="O340" i="1"/>
  <c r="G344" i="1"/>
  <c r="J344" i="1"/>
  <c r="O344" i="1"/>
  <c r="G347" i="1"/>
  <c r="J347" i="1"/>
  <c r="G360" i="1"/>
  <c r="J360" i="1"/>
  <c r="G363" i="1"/>
  <c r="J363" i="1"/>
  <c r="O363" i="1"/>
  <c r="O368" i="1"/>
  <c r="G368" i="1"/>
  <c r="J368" i="1"/>
  <c r="G374" i="1"/>
  <c r="J374" i="1"/>
  <c r="G380" i="1"/>
  <c r="J380" i="1"/>
  <c r="G384" i="1"/>
  <c r="J384" i="1"/>
  <c r="G388" i="1"/>
  <c r="J388" i="1"/>
  <c r="G393" i="1"/>
  <c r="J393" i="1"/>
  <c r="O393" i="1"/>
  <c r="O395" i="1"/>
  <c r="G398" i="1"/>
  <c r="J398" i="1"/>
  <c r="O398" i="1"/>
  <c r="O399" i="1"/>
  <c r="O400" i="1"/>
  <c r="G403" i="1"/>
  <c r="J403" i="1"/>
  <c r="O403" i="1"/>
  <c r="G407" i="1"/>
  <c r="J407" i="1"/>
  <c r="O407" i="1"/>
  <c r="G411" i="1"/>
  <c r="J411" i="1"/>
  <c r="G415" i="1"/>
  <c r="J415" i="1"/>
  <c r="O415" i="1"/>
  <c r="G420" i="1"/>
  <c r="J420" i="1"/>
  <c r="O420" i="1"/>
  <c r="G425" i="1"/>
  <c r="J425" i="1"/>
  <c r="G428" i="1"/>
  <c r="J428" i="1"/>
  <c r="G430" i="1"/>
  <c r="J430" i="1"/>
  <c r="E260" i="1"/>
  <c r="E256" i="1"/>
  <c r="O190" i="1"/>
  <c r="E184" i="1"/>
  <c r="O185" i="1" s="1"/>
  <c r="J190" i="1"/>
  <c r="G190" i="1"/>
  <c r="J185" i="1"/>
  <c r="G185" i="1"/>
  <c r="N15" i="1"/>
  <c r="Q190" i="1" s="1"/>
  <c r="R844" i="1" l="1"/>
  <c r="Q781" i="1"/>
  <c r="R781" i="1" s="1"/>
  <c r="R476" i="1"/>
  <c r="R756" i="1"/>
  <c r="R958" i="1"/>
  <c r="S958" i="1" s="1"/>
  <c r="T958" i="1" s="1"/>
  <c r="R458" i="1"/>
  <c r="R520" i="1"/>
  <c r="R856" i="1"/>
  <c r="R848" i="1"/>
  <c r="R397" i="1"/>
  <c r="R303" i="1"/>
  <c r="R628" i="1"/>
  <c r="R548" i="1"/>
  <c r="R961" i="1"/>
  <c r="R939" i="1"/>
  <c r="R535" i="1"/>
  <c r="R516" i="1"/>
  <c r="Q992" i="1"/>
  <c r="R992" i="1" s="1"/>
  <c r="R983" i="1"/>
  <c r="R910" i="1"/>
  <c r="R997" i="1"/>
  <c r="R316" i="1"/>
  <c r="R642" i="1"/>
  <c r="R613" i="1"/>
  <c r="S613" i="1" s="1"/>
  <c r="R598" i="1"/>
  <c r="R531" i="1"/>
  <c r="R512" i="1"/>
  <c r="R735" i="1"/>
  <c r="R935" i="1"/>
  <c r="R414" i="1"/>
  <c r="R796" i="1"/>
  <c r="R970" i="1"/>
  <c r="R949" i="1"/>
  <c r="R472" i="1"/>
  <c r="R776" i="1"/>
  <c r="R1006" i="1"/>
  <c r="R991" i="1"/>
  <c r="R907" i="1"/>
  <c r="S907" i="1" s="1"/>
  <c r="R419" i="1"/>
  <c r="R406" i="1"/>
  <c r="R852" i="1"/>
  <c r="R952" i="1"/>
  <c r="R932" i="1"/>
  <c r="R901" i="1"/>
  <c r="R306" i="1"/>
  <c r="R994" i="1"/>
  <c r="R904" i="1"/>
  <c r="R893" i="1"/>
  <c r="R359" i="1"/>
  <c r="S359" i="1" s="1"/>
  <c r="R312" i="1"/>
  <c r="R610" i="1"/>
  <c r="R594" i="1"/>
  <c r="R582" i="1"/>
  <c r="R558" i="1"/>
  <c r="Q794" i="1"/>
  <c r="R794" i="1" s="1"/>
  <c r="Q984" i="1"/>
  <c r="R984" i="1" s="1"/>
  <c r="R920" i="1"/>
  <c r="R552" i="1"/>
  <c r="Q971" i="1"/>
  <c r="R971" i="1" s="1"/>
  <c r="R624" i="1"/>
  <c r="R544" i="1"/>
  <c r="R505" i="1"/>
  <c r="R493" i="1"/>
  <c r="Q868" i="1"/>
  <c r="R868" i="1" s="1"/>
  <c r="R1003" i="1"/>
  <c r="S1003" i="1" s="1"/>
  <c r="Q988" i="1"/>
  <c r="R988" i="1" s="1"/>
  <c r="R944" i="1"/>
  <c r="R926" i="1"/>
  <c r="S926" i="1" s="1"/>
  <c r="R987" i="1"/>
  <c r="R524" i="1"/>
  <c r="R801" i="1"/>
  <c r="R793" i="1"/>
  <c r="Q995" i="1"/>
  <c r="R995" i="1" s="1"/>
  <c r="R965" i="1"/>
  <c r="S965" i="1" s="1"/>
  <c r="R955" i="1"/>
  <c r="R914" i="1"/>
  <c r="R897" i="1"/>
  <c r="R387" i="1"/>
  <c r="R293" i="1"/>
  <c r="R424" i="1"/>
  <c r="S424" i="1" s="1"/>
  <c r="R607" i="1"/>
  <c r="R588" i="1"/>
  <c r="R564" i="1"/>
  <c r="R555" i="1"/>
  <c r="R499" i="1"/>
  <c r="R1000" i="1"/>
  <c r="R929" i="1"/>
  <c r="R748" i="1"/>
  <c r="R785" i="1"/>
  <c r="S785" i="1" s="1"/>
  <c r="R687" i="1"/>
  <c r="R789" i="1"/>
  <c r="R764" i="1"/>
  <c r="R701" i="1"/>
  <c r="R860" i="1"/>
  <c r="R780" i="1"/>
  <c r="R677" i="1"/>
  <c r="R864" i="1"/>
  <c r="R714" i="1"/>
  <c r="R867" i="1"/>
  <c r="R805" i="1"/>
  <c r="R772" i="1"/>
  <c r="S772" i="1" s="1"/>
  <c r="R839" i="1"/>
  <c r="R727" i="1"/>
  <c r="R826" i="1"/>
  <c r="R831" i="1"/>
  <c r="S831" i="1" s="1"/>
  <c r="R402" i="1"/>
  <c r="R509" i="1"/>
  <c r="Q953" i="1"/>
  <c r="R953" i="1" s="1"/>
  <c r="Q950" i="1"/>
  <c r="R950" i="1" s="1"/>
  <c r="Q946" i="1"/>
  <c r="Q937" i="1"/>
  <c r="Q565" i="1"/>
  <c r="Q532" i="1"/>
  <c r="R532" i="1" s="1"/>
  <c r="Q865" i="1"/>
  <c r="R865" i="1" s="1"/>
  <c r="Q1007" i="1"/>
  <c r="R1007" i="1" s="1"/>
  <c r="Q1004" i="1"/>
  <c r="R1004" i="1" s="1"/>
  <c r="Q921" i="1"/>
  <c r="R921" i="1" s="1"/>
  <c r="Q915" i="1"/>
  <c r="R915" i="1" s="1"/>
  <c r="R427" i="1"/>
  <c r="R373" i="1"/>
  <c r="S373" i="1" s="1"/>
  <c r="R617" i="1"/>
  <c r="S617" i="1" s="1"/>
  <c r="R601" i="1"/>
  <c r="R527" i="1"/>
  <c r="R481" i="1"/>
  <c r="R835" i="1"/>
  <c r="S835" i="1" s="1"/>
  <c r="R813" i="1"/>
  <c r="Q790" i="1"/>
  <c r="R790" i="1" s="1"/>
  <c r="Q962" i="1"/>
  <c r="R962" i="1" s="1"/>
  <c r="R410" i="1"/>
  <c r="S410" i="1" s="1"/>
  <c r="Q313" i="1"/>
  <c r="R313" i="1" s="1"/>
  <c r="R647" i="1"/>
  <c r="R570" i="1"/>
  <c r="Q307" i="1"/>
  <c r="R307" i="1" s="1"/>
  <c r="Q473" i="1"/>
  <c r="R473" i="1" s="1"/>
  <c r="Q861" i="1"/>
  <c r="R861" i="1" s="1"/>
  <c r="Q797" i="1"/>
  <c r="R797" i="1" s="1"/>
  <c r="O945" i="1"/>
  <c r="Q905" i="1"/>
  <c r="R905" i="1" s="1"/>
  <c r="Q902" i="1"/>
  <c r="R902" i="1" s="1"/>
  <c r="Q898" i="1"/>
  <c r="R898" i="1" s="1"/>
  <c r="R809" i="1"/>
  <c r="R821" i="1"/>
  <c r="R392" i="1"/>
  <c r="R309" i="1"/>
  <c r="Q299" i="1"/>
  <c r="R299" i="1" s="1"/>
  <c r="Q521" i="1"/>
  <c r="R521" i="1" s="1"/>
  <c r="R487" i="1"/>
  <c r="R465" i="1"/>
  <c r="R816" i="1"/>
  <c r="Q786" i="1"/>
  <c r="R786" i="1" s="1"/>
  <c r="R742" i="1"/>
  <c r="Q728" i="1"/>
  <c r="R728" i="1" s="1"/>
  <c r="Q945" i="1"/>
  <c r="Q936" i="1"/>
  <c r="Q802" i="1"/>
  <c r="R802" i="1" s="1"/>
  <c r="Q736" i="1"/>
  <c r="R736" i="1" s="1"/>
  <c r="Q827" i="1"/>
  <c r="R827" i="1" s="1"/>
  <c r="Q822" i="1"/>
  <c r="R822" i="1" s="1"/>
  <c r="Q806" i="1"/>
  <c r="R806" i="1" s="1"/>
  <c r="Q743" i="1"/>
  <c r="R743" i="1" s="1"/>
  <c r="Q629" i="1"/>
  <c r="R629" i="1" s="1"/>
  <c r="Q832" i="1"/>
  <c r="R832" i="1" s="1"/>
  <c r="Q749" i="1"/>
  <c r="R749" i="1" s="1"/>
  <c r="Q626" i="1"/>
  <c r="Q525" i="1"/>
  <c r="R525" i="1" s="1"/>
  <c r="Q459" i="1"/>
  <c r="R459" i="1" s="1"/>
  <c r="Q853" i="1"/>
  <c r="R853" i="1" s="1"/>
  <c r="Q773" i="1"/>
  <c r="R773" i="1" s="1"/>
  <c r="Q393" i="1"/>
  <c r="R383" i="1"/>
  <c r="S383" i="1" s="1"/>
  <c r="R298" i="1"/>
  <c r="R621" i="1"/>
  <c r="S621" i="1" s="1"/>
  <c r="R604" i="1"/>
  <c r="R576" i="1"/>
  <c r="R540" i="1"/>
  <c r="Q513" i="1"/>
  <c r="R513" i="1" s="1"/>
  <c r="O861" i="1"/>
  <c r="Q857" i="1"/>
  <c r="R857" i="1" s="1"/>
  <c r="O781" i="1"/>
  <c r="Q777" i="1"/>
  <c r="R777" i="1" s="1"/>
  <c r="O728" i="1"/>
  <c r="Q715" i="1"/>
  <c r="R715" i="1" s="1"/>
  <c r="Q702" i="1"/>
  <c r="R702" i="1" s="1"/>
  <c r="Q688" i="1"/>
  <c r="R688" i="1" s="1"/>
  <c r="Q678" i="1"/>
  <c r="R678" i="1" s="1"/>
  <c r="Q510" i="1"/>
  <c r="R510" i="1" s="1"/>
  <c r="Q810" i="1"/>
  <c r="R810" i="1" s="1"/>
  <c r="Q466" i="1"/>
  <c r="R466" i="1" s="1"/>
  <c r="Q344" i="1"/>
  <c r="R344" i="1" s="1"/>
  <c r="Q589" i="1"/>
  <c r="Q517" i="1"/>
  <c r="R517" i="1" s="1"/>
  <c r="Q836" i="1"/>
  <c r="R836" i="1" s="1"/>
  <c r="Q757" i="1"/>
  <c r="R757" i="1" s="1"/>
  <c r="Q482" i="1"/>
  <c r="Q814" i="1"/>
  <c r="R814" i="1" s="1"/>
  <c r="Q579" i="1"/>
  <c r="Q399" i="1"/>
  <c r="Q536" i="1"/>
  <c r="Q506" i="1"/>
  <c r="R506" i="1" s="1"/>
  <c r="Q477" i="1"/>
  <c r="R477" i="1" s="1"/>
  <c r="Q849" i="1"/>
  <c r="R849" i="1" s="1"/>
  <c r="Q845" i="1"/>
  <c r="R845" i="1" s="1"/>
  <c r="Q840" i="1"/>
  <c r="R840" i="1" s="1"/>
  <c r="Q765" i="1"/>
  <c r="R765" i="1" s="1"/>
  <c r="Q528" i="1"/>
  <c r="R528" i="1" s="1"/>
  <c r="Q337" i="1"/>
  <c r="R337" i="1" s="1"/>
  <c r="O187" i="1"/>
  <c r="Q502" i="1"/>
  <c r="R339" i="1"/>
  <c r="Q585" i="1"/>
  <c r="Q561" i="1"/>
  <c r="Q488" i="1"/>
  <c r="Q608" i="1"/>
  <c r="R608" i="1" s="1"/>
  <c r="Q605" i="1"/>
  <c r="R605" i="1" s="1"/>
  <c r="Q602" i="1"/>
  <c r="R602" i="1" s="1"/>
  <c r="Q599" i="1"/>
  <c r="R599" i="1" s="1"/>
  <c r="Q595" i="1"/>
  <c r="R595" i="1" s="1"/>
  <c r="Q571" i="1"/>
  <c r="Q537" i="1"/>
  <c r="Q484" i="1"/>
  <c r="Q407" i="1"/>
  <c r="R407" i="1" s="1"/>
  <c r="R379" i="1"/>
  <c r="S379" i="1" s="1"/>
  <c r="R367" i="1"/>
  <c r="Q340" i="1"/>
  <c r="R340" i="1" s="1"/>
  <c r="Q334" i="1"/>
  <c r="R320" i="1"/>
  <c r="Q310" i="1"/>
  <c r="R310" i="1" s="1"/>
  <c r="Q304" i="1"/>
  <c r="R304" i="1" s="1"/>
  <c r="Q294" i="1"/>
  <c r="R294" i="1" s="1"/>
  <c r="Q611" i="1"/>
  <c r="R611" i="1" s="1"/>
  <c r="Q591" i="1"/>
  <c r="Q567" i="1"/>
  <c r="Q494" i="1"/>
  <c r="R494" i="1" s="1"/>
  <c r="Q395" i="1"/>
  <c r="R346" i="1"/>
  <c r="Q577" i="1"/>
  <c r="Q490" i="1"/>
  <c r="Q400" i="1"/>
  <c r="Q363" i="1"/>
  <c r="R363" i="1" s="1"/>
  <c r="R429" i="1"/>
  <c r="S429" i="1" s="1"/>
  <c r="Q398" i="1"/>
  <c r="Q368" i="1"/>
  <c r="R368" i="1" s="1"/>
  <c r="R343" i="1"/>
  <c r="R336" i="1"/>
  <c r="S336" i="1" s="1"/>
  <c r="Q321" i="1"/>
  <c r="R321" i="1" s="1"/>
  <c r="Q625" i="1"/>
  <c r="Q573" i="1"/>
  <c r="Q500" i="1"/>
  <c r="Q332" i="1"/>
  <c r="Q403" i="1"/>
  <c r="R403" i="1" s="1"/>
  <c r="R362" i="1"/>
  <c r="R331" i="1"/>
  <c r="Q583" i="1"/>
  <c r="Q559" i="1"/>
  <c r="Q556" i="1"/>
  <c r="R556" i="1" s="1"/>
  <c r="Q553" i="1"/>
  <c r="R553" i="1" s="1"/>
  <c r="Q549" i="1"/>
  <c r="R549" i="1" s="1"/>
  <c r="Q545" i="1"/>
  <c r="R545" i="1" s="1"/>
  <c r="Q187" i="1"/>
  <c r="Q420" i="1"/>
  <c r="R420" i="1" s="1"/>
  <c r="Q185" i="1"/>
  <c r="R184" i="1"/>
  <c r="Q191" i="1"/>
  <c r="R190" i="1" s="1"/>
  <c r="R189" i="1"/>
  <c r="O191" i="1"/>
  <c r="S852" i="1" l="1"/>
  <c r="T852" i="1" s="1"/>
  <c r="S949" i="1"/>
  <c r="S320" i="1"/>
  <c r="T320" i="1" s="1"/>
  <c r="S805" i="1"/>
  <c r="S914" i="1"/>
  <c r="S610" i="1"/>
  <c r="T610" i="1" s="1"/>
  <c r="S776" i="1"/>
  <c r="S764" i="1"/>
  <c r="T764" i="1" s="1"/>
  <c r="S756" i="1"/>
  <c r="T756" i="1" s="1"/>
  <c r="S839" i="1"/>
  <c r="S860" i="1"/>
  <c r="S367" i="1"/>
  <c r="S742" i="1"/>
  <c r="T742" i="1" s="1"/>
  <c r="S727" i="1"/>
  <c r="T727" i="1" s="1"/>
  <c r="S780" i="1"/>
  <c r="T780" i="1" s="1"/>
  <c r="S801" i="1"/>
  <c r="T801" i="1" s="1"/>
  <c r="S910" i="1"/>
  <c r="T910" i="1" s="1"/>
  <c r="S893" i="1"/>
  <c r="T893" i="1" s="1"/>
  <c r="S735" i="1"/>
  <c r="T735" i="1" s="1"/>
  <c r="S189" i="1"/>
  <c r="T189" i="1" s="1"/>
  <c r="S748" i="1"/>
  <c r="T748" i="1" s="1"/>
  <c r="S856" i="1"/>
  <c r="T856" i="1" s="1"/>
  <c r="S983" i="1"/>
  <c r="T983" i="1" s="1"/>
  <c r="S844" i="1"/>
  <c r="T844" i="1" s="1"/>
  <c r="S714" i="1"/>
  <c r="T714" i="1" s="1"/>
  <c r="S901" i="1"/>
  <c r="T901" i="1" s="1"/>
  <c r="S1006" i="1"/>
  <c r="T1006" i="1" s="1"/>
  <c r="S527" i="1"/>
  <c r="T527" i="1" s="1"/>
  <c r="S306" i="1"/>
  <c r="T306" i="1" s="1"/>
  <c r="S309" i="1"/>
  <c r="T309" i="1" s="1"/>
  <c r="S826" i="1"/>
  <c r="T826" i="1" s="1"/>
  <c r="S677" i="1"/>
  <c r="T677" i="1" s="1"/>
  <c r="S607" i="1"/>
  <c r="T607" i="1" s="1"/>
  <c r="T1003" i="1"/>
  <c r="S952" i="1"/>
  <c r="T952" i="1" s="1"/>
  <c r="S472" i="1"/>
  <c r="T472" i="1" s="1"/>
  <c r="S531" i="1"/>
  <c r="T531" i="1" s="1"/>
  <c r="S312" i="1"/>
  <c r="T312" i="1" s="1"/>
  <c r="T831" i="1"/>
  <c r="S864" i="1"/>
  <c r="T864" i="1" s="1"/>
  <c r="T776" i="1"/>
  <c r="S303" i="1"/>
  <c r="T303" i="1" s="1"/>
  <c r="S362" i="1"/>
  <c r="T362" i="1" s="1"/>
  <c r="S789" i="1"/>
  <c r="T789" i="1" s="1"/>
  <c r="S601" i="1"/>
  <c r="T601" i="1" s="1"/>
  <c r="S555" i="1"/>
  <c r="T555" i="1" s="1"/>
  <c r="S867" i="1"/>
  <c r="T867" i="1" s="1"/>
  <c r="T429" i="1"/>
  <c r="S346" i="1"/>
  <c r="T346" i="1" s="1"/>
  <c r="S997" i="1"/>
  <c r="T997" i="1" s="1"/>
  <c r="T621" i="1"/>
  <c r="T907" i="1"/>
  <c r="S414" i="1"/>
  <c r="T414" i="1" s="1"/>
  <c r="S316" i="1"/>
  <c r="T316" i="1" s="1"/>
  <c r="S339" i="1"/>
  <c r="T339" i="1" s="1"/>
  <c r="S991" i="1"/>
  <c r="T991" i="1" s="1"/>
  <c r="S465" i="1"/>
  <c r="T465" i="1" s="1"/>
  <c r="T805" i="1"/>
  <c r="S897" i="1"/>
  <c r="T897" i="1" s="1"/>
  <c r="S987" i="1"/>
  <c r="T987" i="1" s="1"/>
  <c r="S544" i="1"/>
  <c r="T544" i="1" s="1"/>
  <c r="S994" i="1"/>
  <c r="T994" i="1" s="1"/>
  <c r="S961" i="1"/>
  <c r="T961" i="1" s="1"/>
  <c r="S458" i="1"/>
  <c r="T458" i="1" s="1"/>
  <c r="S476" i="1"/>
  <c r="T476" i="1" s="1"/>
  <c r="T373" i="1"/>
  <c r="T410" i="1"/>
  <c r="S932" i="1"/>
  <c r="T932" i="1" s="1"/>
  <c r="T383" i="1"/>
  <c r="S955" i="1"/>
  <c r="T955" i="1" s="1"/>
  <c r="S343" i="1"/>
  <c r="T343" i="1" s="1"/>
  <c r="S816" i="1"/>
  <c r="T816" i="1" s="1"/>
  <c r="S387" i="1"/>
  <c r="T387" i="1" s="1"/>
  <c r="S642" i="1"/>
  <c r="T642" i="1" s="1"/>
  <c r="S939" i="1"/>
  <c r="T939" i="1" s="1"/>
  <c r="S512" i="1"/>
  <c r="T512" i="1" s="1"/>
  <c r="S402" i="1"/>
  <c r="T402" i="1" s="1"/>
  <c r="S628" i="1"/>
  <c r="T628" i="1" s="1"/>
  <c r="S509" i="1"/>
  <c r="T509" i="1" s="1"/>
  <c r="S604" i="1"/>
  <c r="T604" i="1" s="1"/>
  <c r="S809" i="1"/>
  <c r="T809" i="1" s="1"/>
  <c r="T835" i="1"/>
  <c r="T772" i="1"/>
  <c r="S701" i="1"/>
  <c r="T701" i="1" s="1"/>
  <c r="S524" i="1"/>
  <c r="T524" i="1" s="1"/>
  <c r="S505" i="1"/>
  <c r="T505" i="1" s="1"/>
  <c r="S904" i="1"/>
  <c r="T904" i="1" s="1"/>
  <c r="S419" i="1"/>
  <c r="T419" i="1" s="1"/>
  <c r="S796" i="1"/>
  <c r="T796" i="1" s="1"/>
  <c r="S520" i="1"/>
  <c r="T520" i="1" s="1"/>
  <c r="S647" i="1"/>
  <c r="T647" i="1" s="1"/>
  <c r="T379" i="1"/>
  <c r="S1000" i="1"/>
  <c r="T1000" i="1" s="1"/>
  <c r="T613" i="1"/>
  <c r="S298" i="1"/>
  <c r="T298" i="1" s="1"/>
  <c r="S821" i="1"/>
  <c r="T821" i="1" s="1"/>
  <c r="S813" i="1"/>
  <c r="T813" i="1" s="1"/>
  <c r="T839" i="1"/>
  <c r="T860" i="1"/>
  <c r="S293" i="1"/>
  <c r="T293" i="1" s="1"/>
  <c r="S493" i="1"/>
  <c r="T493" i="1" s="1"/>
  <c r="S406" i="1"/>
  <c r="T406" i="1" s="1"/>
  <c r="S970" i="1"/>
  <c r="T970" i="1" s="1"/>
  <c r="T617" i="1"/>
  <c r="T965" i="1"/>
  <c r="T926" i="1"/>
  <c r="S540" i="1"/>
  <c r="T540" i="1" s="1"/>
  <c r="S427" i="1"/>
  <c r="T427" i="1" s="1"/>
  <c r="S929" i="1"/>
  <c r="T929" i="1" s="1"/>
  <c r="T424" i="1"/>
  <c r="T359" i="1"/>
  <c r="S552" i="1"/>
  <c r="T552" i="1" s="1"/>
  <c r="S687" i="1"/>
  <c r="T687" i="1" s="1"/>
  <c r="S594" i="1"/>
  <c r="T594" i="1" s="1"/>
  <c r="S548" i="1"/>
  <c r="T548" i="1" s="1"/>
  <c r="T367" i="1"/>
  <c r="S793" i="1"/>
  <c r="T793" i="1" s="1"/>
  <c r="S920" i="1"/>
  <c r="T920" i="1" s="1"/>
  <c r="T949" i="1"/>
  <c r="S598" i="1"/>
  <c r="T598" i="1" s="1"/>
  <c r="S516" i="1"/>
  <c r="T516" i="1" s="1"/>
  <c r="S848" i="1"/>
  <c r="T848" i="1" s="1"/>
  <c r="T914" i="1"/>
  <c r="R482" i="1"/>
  <c r="S481" i="1" s="1"/>
  <c r="R393" i="1"/>
  <c r="S392" i="1" s="1"/>
  <c r="T392" i="1" s="1"/>
  <c r="R536" i="1"/>
  <c r="S535" i="1" s="1"/>
  <c r="R332" i="1"/>
  <c r="S331" i="1" s="1"/>
  <c r="R398" i="1"/>
  <c r="T785" i="1"/>
  <c r="R589" i="1"/>
  <c r="S588" i="1" s="1"/>
  <c r="R945" i="1"/>
  <c r="S944" i="1" s="1"/>
  <c r="R936" i="1"/>
  <c r="R185" i="1"/>
  <c r="S184" i="1" s="1"/>
  <c r="R565" i="1"/>
  <c r="S564" i="1" s="1"/>
  <c r="R571" i="1"/>
  <c r="S570" i="1" s="1"/>
  <c r="T336" i="1"/>
  <c r="R577" i="1"/>
  <c r="S576" i="1" s="1"/>
  <c r="R625" i="1"/>
  <c r="R583" i="1"/>
  <c r="S582" i="1" s="1"/>
  <c r="R488" i="1"/>
  <c r="S487" i="1" s="1"/>
  <c r="R559" i="1"/>
  <c r="S558" i="1" s="1"/>
  <c r="R500" i="1"/>
  <c r="T652" i="1" l="1"/>
  <c r="T944" i="1"/>
  <c r="T184" i="1"/>
  <c r="S499" i="1"/>
  <c r="T499" i="1" s="1"/>
  <c r="T487" i="1"/>
  <c r="T564" i="1"/>
  <c r="S397" i="1"/>
  <c r="T397" i="1" s="1"/>
  <c r="T432" i="1" s="1"/>
  <c r="T576" i="1"/>
  <c r="T481" i="1"/>
  <c r="T588" i="1"/>
  <c r="S935" i="1"/>
  <c r="T935" i="1" s="1"/>
  <c r="S624" i="1"/>
  <c r="T624" i="1" s="1"/>
  <c r="T582" i="1"/>
  <c r="T331" i="1"/>
  <c r="T351" i="1" s="1"/>
  <c r="T558" i="1"/>
  <c r="T570" i="1"/>
  <c r="T535" i="1"/>
  <c r="T1010" i="1"/>
  <c r="T323" i="1"/>
  <c r="T871" i="1"/>
  <c r="T873" i="1" s="1"/>
  <c r="T438" i="1" l="1"/>
  <c r="T1011" i="1"/>
  <c r="T1012" i="1" s="1"/>
  <c r="T653" i="1"/>
  <c r="T654" i="1" s="1"/>
  <c r="T655" i="1" s="1"/>
  <c r="T656" i="1" s="1"/>
  <c r="T433" i="1"/>
  <c r="T434" i="1" s="1"/>
  <c r="T352" i="1"/>
  <c r="T353" i="1" s="1"/>
  <c r="T354" i="1" s="1"/>
  <c r="T355" i="1" s="1"/>
  <c r="T324" i="1"/>
  <c r="T325" i="1" s="1"/>
  <c r="T326" i="1" s="1"/>
  <c r="T327" i="1" s="1"/>
  <c r="T973" i="1"/>
  <c r="T631" i="1"/>
  <c r="T634" i="1" s="1"/>
  <c r="T874" i="1"/>
  <c r="T875" i="1" s="1"/>
  <c r="T439" i="1" l="1"/>
  <c r="T440" i="1" s="1"/>
  <c r="T975" i="1"/>
  <c r="T976" i="1" s="1"/>
  <c r="T977" i="1" s="1"/>
  <c r="T978" i="1" s="1"/>
  <c r="T979" i="1" s="1"/>
  <c r="T1016" i="1"/>
  <c r="T635" i="1"/>
  <c r="T636" i="1" s="1"/>
  <c r="T658" i="1"/>
  <c r="T660" i="1" s="1"/>
  <c r="T876" i="1"/>
  <c r="T877" i="1" s="1"/>
  <c r="T435" i="1"/>
  <c r="T436" i="1" s="1"/>
  <c r="T1013" i="1"/>
  <c r="T1014" i="1" s="1"/>
  <c r="T1019" i="1" l="1"/>
  <c r="T1020" i="1" s="1"/>
  <c r="T1021" i="1" s="1"/>
  <c r="T1018" i="1"/>
  <c r="P671" i="1"/>
  <c r="T661" i="1"/>
  <c r="T441" i="1"/>
  <c r="T442" i="1" s="1"/>
  <c r="P284" i="1" s="1"/>
  <c r="T637" i="1"/>
  <c r="T638" i="1" s="1"/>
  <c r="T1022" i="1"/>
  <c r="P884" i="1" s="1"/>
  <c r="J265" i="1"/>
  <c r="G265" i="1"/>
  <c r="Q265" i="1"/>
  <c r="O265" i="1"/>
  <c r="J261" i="1"/>
  <c r="G261" i="1"/>
  <c r="Q262" i="1"/>
  <c r="O262" i="1"/>
  <c r="O261" i="1"/>
  <c r="J257" i="1"/>
  <c r="G257" i="1"/>
  <c r="Q258" i="1"/>
  <c r="O258" i="1"/>
  <c r="Q257" i="1"/>
  <c r="O257" i="1"/>
  <c r="J253" i="1"/>
  <c r="G253" i="1"/>
  <c r="Q254" i="1"/>
  <c r="O254" i="1"/>
  <c r="J248" i="1"/>
  <c r="G248" i="1"/>
  <c r="O249" i="1"/>
  <c r="J243" i="1"/>
  <c r="G243" i="1"/>
  <c r="Q243" i="1"/>
  <c r="O244" i="1"/>
  <c r="J238" i="1"/>
  <c r="G238" i="1"/>
  <c r="J226" i="1"/>
  <c r="G226" i="1"/>
  <c r="Q226" i="1"/>
  <c r="R226" i="1" s="1"/>
  <c r="O226" i="1"/>
  <c r="J218" i="1"/>
  <c r="G218" i="1"/>
  <c r="O218" i="1"/>
  <c r="J210" i="1"/>
  <c r="G210" i="1"/>
  <c r="O210" i="1"/>
  <c r="J206" i="1"/>
  <c r="G206" i="1"/>
  <c r="O206" i="1"/>
  <c r="J202" i="1"/>
  <c r="G202" i="1"/>
  <c r="Q202" i="1"/>
  <c r="R202" i="1" s="1"/>
  <c r="O202" i="1"/>
  <c r="J181" i="1"/>
  <c r="G181" i="1"/>
  <c r="Q181" i="1"/>
  <c r="O182" i="1"/>
  <c r="J177" i="1"/>
  <c r="G177" i="1"/>
  <c r="O177" i="1"/>
  <c r="J166" i="1"/>
  <c r="G166" i="1"/>
  <c r="Q166" i="1"/>
  <c r="R166" i="1" s="1"/>
  <c r="O166" i="1"/>
  <c r="J163" i="1"/>
  <c r="G163" i="1"/>
  <c r="Q163" i="1"/>
  <c r="R163" i="1" s="1"/>
  <c r="O163" i="1"/>
  <c r="J160" i="1"/>
  <c r="G160" i="1"/>
  <c r="O160" i="1"/>
  <c r="J156" i="1"/>
  <c r="G156" i="1"/>
  <c r="Q156" i="1"/>
  <c r="R156" i="1" s="1"/>
  <c r="O156" i="1"/>
  <c r="J151" i="1"/>
  <c r="G151" i="1"/>
  <c r="Q153" i="1"/>
  <c r="O153" i="1"/>
  <c r="Q151" i="1"/>
  <c r="O151" i="1"/>
  <c r="J147" i="1"/>
  <c r="G147" i="1"/>
  <c r="Q148" i="1"/>
  <c r="O148" i="1"/>
  <c r="O147" i="1"/>
  <c r="J143" i="1"/>
  <c r="G143" i="1"/>
  <c r="J139" i="1"/>
  <c r="G139" i="1"/>
  <c r="O139" i="1"/>
  <c r="J135" i="1"/>
  <c r="G135" i="1"/>
  <c r="Q135" i="1"/>
  <c r="R135" i="1" s="1"/>
  <c r="O135" i="1"/>
  <c r="J131" i="1"/>
  <c r="G131" i="1"/>
  <c r="Q131" i="1"/>
  <c r="R131" i="1" s="1"/>
  <c r="O131" i="1"/>
  <c r="J123" i="1"/>
  <c r="G123" i="1"/>
  <c r="Q128" i="1"/>
  <c r="Q124" i="1"/>
  <c r="O128" i="1"/>
  <c r="J119" i="1"/>
  <c r="G119" i="1"/>
  <c r="Q119" i="1"/>
  <c r="R119" i="1" s="1"/>
  <c r="O119" i="1"/>
  <c r="J111" i="1"/>
  <c r="G111" i="1"/>
  <c r="Q116" i="1"/>
  <c r="O116" i="1"/>
  <c r="Q112" i="1"/>
  <c r="O112" i="1"/>
  <c r="O111" i="1"/>
  <c r="J107" i="1"/>
  <c r="G107" i="1"/>
  <c r="Q107" i="1"/>
  <c r="R107" i="1" s="1"/>
  <c r="O107" i="1"/>
  <c r="J99" i="1"/>
  <c r="G99" i="1"/>
  <c r="Q104" i="1"/>
  <c r="O104" i="1"/>
  <c r="Q100" i="1"/>
  <c r="O100" i="1"/>
  <c r="Q99" i="1"/>
  <c r="O99" i="1"/>
  <c r="J94" i="1"/>
  <c r="G94" i="1"/>
  <c r="Q96" i="1"/>
  <c r="Q95" i="1"/>
  <c r="O94" i="1"/>
  <c r="J90" i="1"/>
  <c r="G90" i="1"/>
  <c r="Q90" i="1"/>
  <c r="R90" i="1" s="1"/>
  <c r="O90" i="1"/>
  <c r="J85" i="1"/>
  <c r="G85" i="1"/>
  <c r="Q86" i="1"/>
  <c r="O86" i="1"/>
  <c r="O85" i="1"/>
  <c r="J71" i="1"/>
  <c r="G71" i="1"/>
  <c r="J67" i="1"/>
  <c r="G67" i="1"/>
  <c r="J64" i="1"/>
  <c r="G64" i="1"/>
  <c r="J59" i="1"/>
  <c r="G59" i="1"/>
  <c r="J55" i="1"/>
  <c r="G55" i="1"/>
  <c r="J51" i="1"/>
  <c r="G51" i="1"/>
  <c r="J47" i="1"/>
  <c r="G47" i="1"/>
  <c r="J42" i="1"/>
  <c r="G42" i="1"/>
  <c r="J39" i="1"/>
  <c r="G39" i="1"/>
  <c r="J33" i="1"/>
  <c r="G33" i="1"/>
  <c r="J29" i="1"/>
  <c r="G29" i="1"/>
  <c r="Q248" i="1"/>
  <c r="T662" i="1" l="1"/>
  <c r="T663" i="1" s="1"/>
  <c r="T664" i="1" s="1"/>
  <c r="P449" i="1" s="1"/>
  <c r="O243" i="1"/>
  <c r="O253" i="1"/>
  <c r="R237" i="1"/>
  <c r="R257" i="1"/>
  <c r="R260" i="1"/>
  <c r="R225" i="1"/>
  <c r="R151" i="1"/>
  <c r="R99" i="1"/>
  <c r="R252" i="1"/>
  <c r="R106" i="1"/>
  <c r="O181" i="1"/>
  <c r="R238" i="1"/>
  <c r="O96" i="1"/>
  <c r="O266" i="1"/>
  <c r="R84" i="1"/>
  <c r="O95" i="1"/>
  <c r="R146" i="1"/>
  <c r="R205" i="1"/>
  <c r="R110" i="1"/>
  <c r="R242" i="1"/>
  <c r="S242" i="1" s="1"/>
  <c r="R130" i="1"/>
  <c r="R217" i="1"/>
  <c r="R98" i="1"/>
  <c r="R134" i="1"/>
  <c r="R155" i="1"/>
  <c r="R209" i="1"/>
  <c r="R264" i="1"/>
  <c r="R247" i="1"/>
  <c r="S247" i="1" s="1"/>
  <c r="R122" i="1"/>
  <c r="O123" i="1"/>
  <c r="Q177" i="1"/>
  <c r="R177" i="1" s="1"/>
  <c r="Q182" i="1"/>
  <c r="R181" i="1" s="1"/>
  <c r="Q210" i="1"/>
  <c r="R210" i="1" s="1"/>
  <c r="Q218" i="1"/>
  <c r="R218" i="1" s="1"/>
  <c r="O248" i="1"/>
  <c r="Q266" i="1"/>
  <c r="R265" i="1" s="1"/>
  <c r="R201" i="1"/>
  <c r="R159" i="1"/>
  <c r="Q249" i="1"/>
  <c r="R248" i="1" s="1"/>
  <c r="Q261" i="1"/>
  <c r="R261" i="1" s="1"/>
  <c r="Q94" i="1"/>
  <c r="R94" i="1" s="1"/>
  <c r="Q111" i="1"/>
  <c r="R111" i="1" s="1"/>
  <c r="O124" i="1"/>
  <c r="Q139" i="1"/>
  <c r="R139" i="1" s="1"/>
  <c r="Q147" i="1"/>
  <c r="R147" i="1" s="1"/>
  <c r="R176" i="1"/>
  <c r="S176" i="1" s="1"/>
  <c r="Q253" i="1"/>
  <c r="R253" i="1" s="1"/>
  <c r="R165" i="1"/>
  <c r="Q85" i="1"/>
  <c r="R85" i="1" s="1"/>
  <c r="Q123" i="1"/>
  <c r="R123" i="1" s="1"/>
  <c r="Q160" i="1"/>
  <c r="R160" i="1" s="1"/>
  <c r="Q206" i="1"/>
  <c r="R206" i="1" s="1"/>
  <c r="Q244" i="1"/>
  <c r="R243" i="1" s="1"/>
  <c r="R256" i="1"/>
  <c r="R180" i="1"/>
  <c r="R162" i="1"/>
  <c r="R150" i="1"/>
  <c r="S150" i="1" s="1"/>
  <c r="R142" i="1"/>
  <c r="S142" i="1" s="1"/>
  <c r="R138" i="1"/>
  <c r="R118" i="1"/>
  <c r="R93" i="1"/>
  <c r="R89" i="1"/>
  <c r="S89" i="1" s="1"/>
  <c r="R70" i="1"/>
  <c r="S70" i="1" s="1"/>
  <c r="R66" i="1"/>
  <c r="S66" i="1" s="1"/>
  <c r="R63" i="1"/>
  <c r="R58" i="1"/>
  <c r="S58" i="1" s="1"/>
  <c r="R54" i="1"/>
  <c r="R50" i="1"/>
  <c r="S50" i="1" s="1"/>
  <c r="R46" i="1"/>
  <c r="S46" i="1" s="1"/>
  <c r="R41" i="1"/>
  <c r="S41" i="1" s="1"/>
  <c r="R38" i="1"/>
  <c r="S38" i="1" s="1"/>
  <c r="R32" i="1"/>
  <c r="S32" i="1" s="1"/>
  <c r="R28" i="1"/>
  <c r="S264" i="1" l="1"/>
  <c r="S146" i="1"/>
  <c r="S252" i="1"/>
  <c r="S237" i="1"/>
  <c r="S122" i="1"/>
  <c r="T122" i="1" s="1"/>
  <c r="S28" i="1"/>
  <c r="T28" i="1" s="1"/>
  <c r="S93" i="1"/>
  <c r="T93" i="1" s="1"/>
  <c r="S260" i="1"/>
  <c r="T260" i="1" s="1"/>
  <c r="S98" i="1"/>
  <c r="T176" i="1"/>
  <c r="T205" i="1"/>
  <c r="S63" i="1"/>
  <c r="T63" i="1" s="1"/>
  <c r="T142" i="1"/>
  <c r="S54" i="1"/>
  <c r="T54" i="1" s="1"/>
  <c r="S138" i="1"/>
  <c r="T138" i="1" s="1"/>
  <c r="T264" i="1"/>
  <c r="S110" i="1"/>
  <c r="T110" i="1" s="1"/>
  <c r="T237" i="1"/>
  <c r="S155" i="1"/>
  <c r="T155" i="1" s="1"/>
  <c r="T58" i="1"/>
  <c r="S106" i="1"/>
  <c r="T106" i="1" s="1"/>
  <c r="T46" i="1"/>
  <c r="S130" i="1"/>
  <c r="T130" i="1" s="1"/>
  <c r="T41" i="1"/>
  <c r="T89" i="1"/>
  <c r="S225" i="1"/>
  <c r="T225" i="1" s="1"/>
  <c r="S159" i="1"/>
  <c r="T159" i="1" s="1"/>
  <c r="T217" i="1"/>
  <c r="T50" i="1"/>
  <c r="T38" i="1"/>
  <c r="T209" i="1"/>
  <c r="S84" i="1"/>
  <c r="T84" i="1" s="1"/>
  <c r="S118" i="1"/>
  <c r="T118" i="1" s="1"/>
  <c r="T201" i="1"/>
  <c r="T70" i="1"/>
  <c r="T32" i="1"/>
  <c r="T66" i="1"/>
  <c r="S162" i="1"/>
  <c r="T162" i="1" s="1"/>
  <c r="S165" i="1"/>
  <c r="T165" i="1" s="1"/>
  <c r="S134" i="1"/>
  <c r="T134" i="1" s="1"/>
  <c r="S256" i="1"/>
  <c r="T256" i="1" s="1"/>
  <c r="T150" i="1"/>
  <c r="T98" i="1"/>
  <c r="T252" i="1"/>
  <c r="T146" i="1"/>
  <c r="T247" i="1"/>
  <c r="T242" i="1"/>
  <c r="T268" i="1" l="1"/>
  <c r="T76" i="1"/>
  <c r="T193" i="1"/>
  <c r="T168" i="1"/>
  <c r="T229" i="1"/>
  <c r="T274" i="1" l="1"/>
  <c r="T1025" i="1" s="1"/>
  <c r="T269" i="1"/>
  <c r="T270" i="1" s="1"/>
  <c r="T230" i="1"/>
  <c r="T231" i="1" s="1"/>
  <c r="T194" i="1"/>
  <c r="T195" i="1" s="1"/>
  <c r="T196" i="1" s="1"/>
  <c r="T197" i="1" s="1"/>
  <c r="T169" i="1"/>
  <c r="T170" i="1" s="1"/>
  <c r="T77" i="1"/>
  <c r="T78" i="1" s="1"/>
  <c r="T1027" i="1" l="1"/>
  <c r="T1028" i="1" s="1"/>
  <c r="T275" i="1"/>
  <c r="T276" i="1" s="1"/>
  <c r="T277" i="1" s="1"/>
  <c r="T278" i="1" s="1"/>
  <c r="T171" i="1"/>
  <c r="T172" i="1" s="1"/>
  <c r="T271" i="1"/>
  <c r="T272" i="1" s="1"/>
  <c r="T232" i="1"/>
  <c r="T233" i="1" s="1"/>
  <c r="T79" i="1"/>
  <c r="T80" i="1" s="1"/>
  <c r="T1029" i="1" l="1"/>
  <c r="P13" i="1"/>
  <c r="T1030" i="1" l="1"/>
  <c r="T1031" i="1" s="1"/>
</calcChain>
</file>

<file path=xl/sharedStrings.xml><?xml version="1.0" encoding="utf-8"?>
<sst xmlns="http://schemas.openxmlformats.org/spreadsheetml/2006/main" count="1204" uniqueCount="531">
  <si>
    <t>ÞÇÝ³ñ³ñáõÃÛ³Ý ³Ýí³ÝáõÙÁ</t>
  </si>
  <si>
    <t>Ý³Ë³Ñ³ßíÇ ³Ýí³ÝáõÙÁ</t>
  </si>
  <si>
    <t>ÐÇÙù</t>
  </si>
  <si>
    <t>ØÇçÇÝ ³ßË³ï³í³ñÓÁ</t>
  </si>
  <si>
    <t>¹ñ³Ù</t>
  </si>
  <si>
    <t>Ü³Ë³Ñ³ßí³ÛÇÝ ³ñÅ»ùÁ</t>
  </si>
  <si>
    <t>ÞÇýñ, ÝáñÙ³-ïÇíÇ Ñ³Ù³ñÁ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</si>
  <si>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</si>
  <si>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</si>
  <si>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</si>
  <si>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</si>
  <si>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</si>
  <si>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</si>
  <si>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</si>
  <si>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</si>
  <si>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</si>
  <si>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</si>
  <si>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</si>
  <si>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</si>
  <si>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</si>
  <si>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</si>
  <si>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</si>
  <si>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</si>
  <si>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</si>
  <si>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</si>
  <si>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Արտաշատի №1 մանկապարտեզի շենքի հիմնանորոքում</t>
  </si>
  <si>
    <t>նախագիծ</t>
  </si>
  <si>
    <t>Քանդման աշխատանքներ</t>
  </si>
  <si>
    <t>E46-103</t>
  </si>
  <si>
    <t>30-3</t>
  </si>
  <si>
    <t>Գոյություն ունեցող փայտյա մանրահատակի քանդում</t>
  </si>
  <si>
    <t>E46-119 E46-120 k5</t>
  </si>
  <si>
    <t>31-12</t>
  </si>
  <si>
    <t>Գոյություն ունեցող ց/ա հարթեցնող շերտի քանդում 50մմ</t>
  </si>
  <si>
    <t>E46-35</t>
  </si>
  <si>
    <t>15-2</t>
  </si>
  <si>
    <t>Գոյություն ունեցող գաջի  սվաղի քանդում</t>
  </si>
  <si>
    <t xml:space="preserve">E8-175 </t>
  </si>
  <si>
    <t>17-6</t>
  </si>
  <si>
    <t>Գոյություն ունեցող ապակե բլոկներ ապամոնտաժում 300х300х200</t>
  </si>
  <si>
    <t>E46-85</t>
  </si>
  <si>
    <t>26-1</t>
  </si>
  <si>
    <t>Գոյություն ունեցող փայտյա վահաններ ապամոնտաժում</t>
  </si>
  <si>
    <t>E12-283 k0.6</t>
  </si>
  <si>
    <t>8-8</t>
  </si>
  <si>
    <t>Գոյություն ունեցող աստիճանի բազրիքների ապամոնտաժում</t>
  </si>
  <si>
    <t>E46-80</t>
  </si>
  <si>
    <t>23-5</t>
  </si>
  <si>
    <t>Գոյություն ունեցող միջնորմի քանդում h=200մմ  8մ2</t>
  </si>
  <si>
    <t>մ3</t>
  </si>
  <si>
    <t>8-186</t>
  </si>
  <si>
    <t>23-4</t>
  </si>
  <si>
    <t>Տանիքի գոյություն ունեցող ջրթող խողովակների ապամոնտաժում</t>
  </si>
  <si>
    <t>E46-79</t>
  </si>
  <si>
    <t>Արտաքին  պատի քանդում հ=550մմ 0.9մ2</t>
  </si>
  <si>
    <t>E46-124</t>
  </si>
  <si>
    <t>32-3</t>
  </si>
  <si>
    <t>Գոյություն ունեցող փայտե դռների  ապամոնտաժում</t>
  </si>
  <si>
    <t>E46-122</t>
  </si>
  <si>
    <t>32-1</t>
  </si>
  <si>
    <t>Գոյություն ունեցող փայտե պատուհաններից բացվածքների ապամոնտաժում պատուհանագոգերի հետ</t>
  </si>
  <si>
    <t>Ընդամենը</t>
  </si>
  <si>
    <t>Շահույթ</t>
  </si>
  <si>
    <t>Ընդամենը ըստ բաժնի</t>
  </si>
  <si>
    <t>Վերանորոգման աշխատանքներ</t>
  </si>
  <si>
    <t>E8-501</t>
  </si>
  <si>
    <t>АР16-1-8</t>
  </si>
  <si>
    <t>Գոյություն ունեցող արտաքին քրքատաշ բազալտե   շարվածքի վերականգնում</t>
  </si>
  <si>
    <t>մ2</t>
  </si>
  <si>
    <t xml:space="preserve">ցեմենտային շաղախ </t>
  </si>
  <si>
    <t>քրքատաշ բազալտե քար</t>
  </si>
  <si>
    <t>E7-737</t>
  </si>
  <si>
    <t>58-3</t>
  </si>
  <si>
    <t>Գոյություն ունեցող աստիճանի  բազրիքի մոնտաժում</t>
  </si>
  <si>
    <t>աստիճանի  բազրիք</t>
  </si>
  <si>
    <t>մ</t>
  </si>
  <si>
    <t>8-211</t>
  </si>
  <si>
    <t>Տանիքի  ջրթող խողովակների մոնտաժում</t>
  </si>
  <si>
    <t>ջրթող խողովակներ</t>
  </si>
  <si>
    <t>մետաղալար</t>
  </si>
  <si>
    <t>կգ</t>
  </si>
  <si>
    <t>կռվածք</t>
  </si>
  <si>
    <t>E9-94</t>
  </si>
  <si>
    <t>12-1</t>
  </si>
  <si>
    <t>Սենդվիչ պանելների համար մետաղական խողովակներից 100х60х4մմ միջանցքի կարկաս 1 մոնտաժում</t>
  </si>
  <si>
    <t>տ</t>
  </si>
  <si>
    <t>էլեկտրոդներ</t>
  </si>
  <si>
    <t>մետաղական կոնստրուկցիաներ-հարմարանքներ հավաքման համար</t>
  </si>
  <si>
    <t>շին. հեղյուս</t>
  </si>
  <si>
    <t>ի.տ.</t>
  </si>
  <si>
    <t>մետաղական խողովակներ 100х60х4մմ</t>
  </si>
  <si>
    <t xml:space="preserve">մետաղական խողովակներ 100х60х4մմ </t>
  </si>
  <si>
    <t>Սենդվիչ պանելների համար մետաղական խողովակներից 100х60х4մմ միջանցքի կարկաս 2 մոնտաժում</t>
  </si>
  <si>
    <t>E9-31</t>
  </si>
  <si>
    <t>4-8</t>
  </si>
  <si>
    <t>Տաք անցումներով "սենդվիչ" պանելների մոնտաժում H=100մմ</t>
  </si>
  <si>
    <t>"սենդվիչ" պանելներ</t>
  </si>
  <si>
    <t>Ներդիր էլեմենտ 1  h=0.55մմ  b=241մմ</t>
  </si>
  <si>
    <t>Ներդիր էլեմենտ  h=0.55մմ  b=241մմ</t>
  </si>
  <si>
    <t>Ներդիր էլեմենտ 2  h=0.55մմ  b=258մմ</t>
  </si>
  <si>
    <t>Ներդիր էլեմենտ  h=0.55մմ  b=258մմ</t>
  </si>
  <si>
    <t>Ներդիր էլեմենտ 3  h=0.55մմ  b=158մմ</t>
  </si>
  <si>
    <t>Ներդիր էլեմենտ  h=0.55մմ  b=158մմ</t>
  </si>
  <si>
    <t>E11-78</t>
  </si>
  <si>
    <t>11-12</t>
  </si>
  <si>
    <t>E8-140</t>
  </si>
  <si>
    <t>15-1</t>
  </si>
  <si>
    <t>Նոր միջնորմի իրակամացում h=200մմ   S=65.9</t>
  </si>
  <si>
    <t>թեթևբետոնե սնամեջ քարեր</t>
  </si>
  <si>
    <t>հատ</t>
  </si>
  <si>
    <t>ցեմենտային շաղախ</t>
  </si>
  <si>
    <t>E8-163</t>
  </si>
  <si>
    <t>16-7</t>
  </si>
  <si>
    <t>Նոր արտաքին պատի իրականացում հ=550մմ 3.8 մ2</t>
  </si>
  <si>
    <t>կանոնավոր կտրվածքի տուֆե քար</t>
  </si>
  <si>
    <t>E46-5</t>
  </si>
  <si>
    <t>1-5</t>
  </si>
  <si>
    <t>Ծածկի սալի  ուժեղացում միաձույլ В20 դասի երկաթբետոնով</t>
  </si>
  <si>
    <t>ծանր բետոն B20</t>
  </si>
  <si>
    <t>C124-1</t>
  </si>
  <si>
    <t>Ամրան AI դասի 6մմ</t>
  </si>
  <si>
    <t>C124-3</t>
  </si>
  <si>
    <t>Ամրան A500C  դասի 10մմ</t>
  </si>
  <si>
    <t>Անկյունակ 70х70х5 մմ</t>
  </si>
  <si>
    <t>Հատակներ</t>
  </si>
  <si>
    <t>E11-55</t>
  </si>
  <si>
    <t>8-1</t>
  </si>
  <si>
    <t>Ցեմենտե հարթեցնող շերտի իրականացում 20մմ հաստությամբ</t>
  </si>
  <si>
    <t>E11-221</t>
  </si>
  <si>
    <t>30-7</t>
  </si>
  <si>
    <t>Մամլոգրանիտե հատակնեի պատրաստում</t>
  </si>
  <si>
    <t>մամլոգրանիտ</t>
  </si>
  <si>
    <t>E11-188</t>
  </si>
  <si>
    <t>27-4</t>
  </si>
  <si>
    <t>լամինատե ծածկույթի իրականացում</t>
  </si>
  <si>
    <t>լամինատե հատակ շրիշակով, սպունգով</t>
  </si>
  <si>
    <t>շրիշակներ</t>
  </si>
  <si>
    <t>Դռներ և լուսամուտներ</t>
  </si>
  <si>
    <t>մետաղապլաստե  ներքին  դռների տեղադրում</t>
  </si>
  <si>
    <t>մետաղապլաստե  ներքին  դռներ</t>
  </si>
  <si>
    <t>մետաղապլաստե  արտաքին դռների տեղադրում</t>
  </si>
  <si>
    <t>մետաղապլաստե  արտաքին դռներ</t>
  </si>
  <si>
    <t>մետաղապլաստե լուսամուտի բլոկ, սպիտակ, 60 մմ հաստ. 4+4 մմ  ապակիներով ապակեփաթեթով /բացվող մաս/</t>
  </si>
  <si>
    <t>մետաղապլաստե լուսամուտի բլոկ, կաղնեգույն, 60 մմ հաստ. 4+4 մմ  ապակիներով ապակեփաթեթով /բացվող մաս/</t>
  </si>
  <si>
    <t>մետաղապլաստե լուսամուտի բլոկ, սպիտակ, 60 մմ հաստ. 4+4 մմ  ապակիներով ապակեփաթեթով  /չբացվող մաս/</t>
  </si>
  <si>
    <t>մետաղապլաստե լուսամուտի բլոկ, կաղնեգույն, 60 մմ հաստ. 4+4 մմ  ապակիներով ապակեփաթեթով /չբացվող մաս/</t>
  </si>
  <si>
    <t>Պատուհանագոգերի տեղադրում պլասմասե լայն. 30սմ սպիտակ</t>
  </si>
  <si>
    <t>Պատուհանագոգ պլասմասե լայն. 30սմ սպիտակ</t>
  </si>
  <si>
    <t>Հարդարման աշխատանքներ</t>
  </si>
  <si>
    <t>E15-246-1</t>
  </si>
  <si>
    <t>1-АР15-55У-3</t>
  </si>
  <si>
    <t>Պատերի սվաղ գաջե շաղախով</t>
  </si>
  <si>
    <t>գաջ</t>
  </si>
  <si>
    <t>մետաղալարե գործված ցանց</t>
  </si>
  <si>
    <t>E15-247-1</t>
  </si>
  <si>
    <t>1-АР15-55У-4</t>
  </si>
  <si>
    <t>առաստաղների  սվաղ գաջե շաղախով</t>
  </si>
  <si>
    <t>E15-262</t>
  </si>
  <si>
    <t>55-5-11</t>
  </si>
  <si>
    <t>պատերի սվաղում ցեմենտավազե շաղախով</t>
  </si>
  <si>
    <t>մետաղյա հյուսված ցանց</t>
  </si>
  <si>
    <t>14-423</t>
  </si>
  <si>
    <t>առաստաղների ներկում լատեքսային ներկով ծեփամածկմամբ</t>
  </si>
  <si>
    <t>ծեփամածիկ</t>
  </si>
  <si>
    <t>լատեքս</t>
  </si>
  <si>
    <t>14-422</t>
  </si>
  <si>
    <t>պատերի ներկում լատեքսային ներկով ծեփամածկմամբ</t>
  </si>
  <si>
    <t>E15-92</t>
  </si>
  <si>
    <t>15-3</t>
  </si>
  <si>
    <t>պատերի երեսպատում կերամիկական սալիկներով</t>
  </si>
  <si>
    <t>կերամիկական սալիկ</t>
  </si>
  <si>
    <t>Ընդամենը նախահաշվով</t>
  </si>
  <si>
    <t>Ջրամատակարարում և կոյուղի</t>
  </si>
  <si>
    <t>Ներքին ջրամատակարարում</t>
  </si>
  <si>
    <t>E16-261</t>
  </si>
  <si>
    <t>Մետաղապլաստե խողովակների տեղադրում 20մմ տրամագծի</t>
  </si>
  <si>
    <t>24-1</t>
  </si>
  <si>
    <t>մետաղապլաստե  խողովակներ d=20մմ</t>
  </si>
  <si>
    <t>Մետաղապլաստե խողովակների տեղադրում 15մմ տրամագծի</t>
  </si>
  <si>
    <t>մետաղապլաստե  խողովակներ d=15մմ</t>
  </si>
  <si>
    <t>E16-134</t>
  </si>
  <si>
    <t>20մմ տրամաչափի վենտիլի տեղադրում</t>
  </si>
  <si>
    <t>20 մմ տրամաչափի վենտիլ</t>
  </si>
  <si>
    <t>15մմ տրամաչափի վենտիլի տեղադրում</t>
  </si>
  <si>
    <t>15մմ տրամաչափի վենտիլ</t>
  </si>
  <si>
    <t>E17-53</t>
  </si>
  <si>
    <t>Ջրի ծորակի տեղադրում</t>
  </si>
  <si>
    <t>3-3</t>
  </si>
  <si>
    <t>Ջրի ծորակ</t>
  </si>
  <si>
    <t>E22-365</t>
  </si>
  <si>
    <t>Մետաղապլաստե  ձևավոր մասերի տեղադրում</t>
  </si>
  <si>
    <t>23-1</t>
  </si>
  <si>
    <t>Մետաղապլաստե  ձևավոր մասերի</t>
  </si>
  <si>
    <t>Ներքին կոյուղի</t>
  </si>
  <si>
    <t>E16-33</t>
  </si>
  <si>
    <t>50մմ տրամագծի կոյուղու պոլիէթիլենային խողովակի տեղադրում</t>
  </si>
  <si>
    <t>6-1</t>
  </si>
  <si>
    <t>պոլիէթիլենային խողովակներ  50մմ</t>
  </si>
  <si>
    <t>ամրակապեր</t>
  </si>
  <si>
    <t>E17-28</t>
  </si>
  <si>
    <t>Կերամիկական լվացարանի տեղադրում</t>
  </si>
  <si>
    <t>լրակազմ</t>
  </si>
  <si>
    <t>Կերամիկական լվացարան</t>
  </si>
  <si>
    <t>պոլիէթիլենային  ձևավոր մասերի տեղադրում</t>
  </si>
  <si>
    <t>E22-412</t>
  </si>
  <si>
    <t>Միացում գոյություն ունեցող կոյուղագծին</t>
  </si>
  <si>
    <t>28-1</t>
  </si>
  <si>
    <t>խողովակ</t>
  </si>
  <si>
    <t>Գոյություն ունեցող կոյուղագծի մաքրում</t>
  </si>
  <si>
    <t>E27-33</t>
  </si>
  <si>
    <t>Ասֆալտբետոնե ծածկույթի քանդում</t>
  </si>
  <si>
    <t>9-4</t>
  </si>
  <si>
    <t>E27-22-1</t>
  </si>
  <si>
    <t xml:space="preserve"> խիճ 20-40մմ ֆրակցիայի</t>
  </si>
  <si>
    <t>7-4</t>
  </si>
  <si>
    <t>E1-1546</t>
  </si>
  <si>
    <t>IV կարգի գրունտի մշակում 0,65մ3 շերեփի տարողությամբ էքսկավատորով կողալիցքով</t>
  </si>
  <si>
    <t>11-10</t>
  </si>
  <si>
    <t>E1-962</t>
  </si>
  <si>
    <t>Խրամուղու  մշակում ձեռքով IV կարգի գրունտներում</t>
  </si>
  <si>
    <t>80-4</t>
  </si>
  <si>
    <t>E22-68</t>
  </si>
  <si>
    <t>Գույութուն ունեցող 150մմ տրամագծի խողովակի ապամոնտաժում</t>
  </si>
  <si>
    <t>5-5</t>
  </si>
  <si>
    <t>E16-34</t>
  </si>
  <si>
    <t>Պոլիէթիլենային կոյուղու  խողովակների տեղադրում  Ф160մմ</t>
  </si>
  <si>
    <t>6-2</t>
  </si>
  <si>
    <t xml:space="preserve">պոլիէթիլենային կոյուղու  խողովակներ Ф160մմ </t>
  </si>
  <si>
    <t>E23-144</t>
  </si>
  <si>
    <t>Անձրևաջրերի հորի կառուցում բետոնից 0.8х0,8х1</t>
  </si>
  <si>
    <t>17-1</t>
  </si>
  <si>
    <t>բետոն 150</t>
  </si>
  <si>
    <t>տախտակներ</t>
  </si>
  <si>
    <t>ցեմենտային ծանր</t>
  </si>
  <si>
    <t>Մետաղական ճաղավանդակ 0.8х0,8х1մ</t>
  </si>
  <si>
    <t>E6-1-3</t>
  </si>
  <si>
    <t>Բետոնե հատակի պատրաստում M-150 դասի բետոնից</t>
  </si>
  <si>
    <t>1-1</t>
  </si>
  <si>
    <t>ծանր բետոն 150</t>
  </si>
  <si>
    <t xml:space="preserve">E1-962 </t>
  </si>
  <si>
    <t>Գություն ունեցող կոյուղու հորերի մաքրում աղբից</t>
  </si>
  <si>
    <t>E22-317</t>
  </si>
  <si>
    <t>Գույություն ունեցող 200մմ տրամագծի կոյուղագծի մաքռում ազբից</t>
  </si>
  <si>
    <t>կմ</t>
  </si>
  <si>
    <t>20-6</t>
  </si>
  <si>
    <t>ջուր</t>
  </si>
  <si>
    <t>E22-319</t>
  </si>
  <si>
    <t>Գույություն ունեցող 300մմ տրամագծի կոյուղագծի մաքրում ազբից</t>
  </si>
  <si>
    <t>20-8</t>
  </si>
  <si>
    <t>E1-961</t>
  </si>
  <si>
    <t>Ավելցուկային գրունտի բարձում ա/մեք. վրա</t>
  </si>
  <si>
    <t>80-3</t>
  </si>
  <si>
    <t>C310-15</t>
  </si>
  <si>
    <t>Տեղափոխում</t>
  </si>
  <si>
    <t>E1-1638</t>
  </si>
  <si>
    <t>Գրունտի ետլիցք մեղանիզմով</t>
  </si>
  <si>
    <t>31-6</t>
  </si>
  <si>
    <t>Ջերմային կետ</t>
  </si>
  <si>
    <t>E18-71</t>
  </si>
  <si>
    <t>Ջեռուցման պատի կաթսա Q=35կՎտ հզոորությամբ, միակոնտուր, ծխահեռացման տուրբո համակարգով</t>
  </si>
  <si>
    <t>2-6</t>
  </si>
  <si>
    <t>պատի կաթսա Q=35կՎտ</t>
  </si>
  <si>
    <t>Ջեռուցման պատի կաթսա Q=24կՎտ հզոորությամբ, երկկոնտուր, ծխահեռացման տուրբո համակարգով</t>
  </si>
  <si>
    <t>պատի կաթսա Q=24կՎտ</t>
  </si>
  <si>
    <t>E18-167</t>
  </si>
  <si>
    <t>Շրջանառու պոմպ Q=60լ/րոպե, H=5.0մ</t>
  </si>
  <si>
    <t>8-3</t>
  </si>
  <si>
    <t>E16-85</t>
  </si>
  <si>
    <t>108x3մմ տրամագծի պողպատե  խողովակների տեղադրում</t>
  </si>
  <si>
    <t>108x3մմ տրամագծի պողպատե  խողովակներ</t>
  </si>
  <si>
    <t>E16-263</t>
  </si>
  <si>
    <t>Պոլիպրոպիլենային   ալյումինե շերտով խողովակաշարի տեղադրում  d=25 (Ф32x3մմ)</t>
  </si>
  <si>
    <t>24-3</t>
  </si>
  <si>
    <t>Պոլիպրոպիլենային   խողովակ d=25 (Ф32x3մմ)</t>
  </si>
  <si>
    <t>կցամաս</t>
  </si>
  <si>
    <t>E16-262</t>
  </si>
  <si>
    <t>Պոլիպրոպիլենային   ալյումինե շերտով խողովակաշարի տեղադրում  d=20 (Ф25x3մմ)</t>
  </si>
  <si>
    <t>24-2</t>
  </si>
  <si>
    <t>Պոլիպրոպիլենային   խողովակ d=20 (Ф25x2.3մմ)</t>
  </si>
  <si>
    <t>Պոլիպրոպիլենային   ալյումինե շերտով խողովակաշարի տեղադրում  d=15 (Ф20x1.9մմ)</t>
  </si>
  <si>
    <t>Պոլիպրոպիլենային   խողովակ d=15 (Ф20x1.9մմ)</t>
  </si>
  <si>
    <t>E16-135</t>
  </si>
  <si>
    <t>Պոլիպրոպիլենային  փականների տեղադրում  Ф50մմ</t>
  </si>
  <si>
    <t>փական 50մմ</t>
  </si>
  <si>
    <t>Հակադարձ փականների տեղադրում  Ф50մմ</t>
  </si>
  <si>
    <t>Պոլիպրոպիլենային գնդիկավոր փականների տեղադրում  Ф25մմ</t>
  </si>
  <si>
    <t>փականներ 25մմ</t>
  </si>
  <si>
    <t>Պոլիպրոպիլենային գնդիկավոր փականների տեղադրում  Ф20մմ</t>
  </si>
  <si>
    <t>փականներ 20մմ</t>
  </si>
  <si>
    <t>Պոլիպրոպիլենային գնդիկավոր փականների տեղադրում  Ф15մմ</t>
  </si>
  <si>
    <t>փականներ 15մմ</t>
  </si>
  <si>
    <t>E18-136</t>
  </si>
  <si>
    <t>Պահուստային ջրի պլաստմասե բաք V=300լ</t>
  </si>
  <si>
    <t xml:space="preserve"> պլաստմասե բաք V=300լ</t>
  </si>
  <si>
    <t>Ենթասնման  պոմպ МКЗ 60-1 Q=5-40լ/րոպե, H=38-5,0մ</t>
  </si>
  <si>
    <t>պոմպ МКЗ 60-1 Q=5-40լ/րոպե</t>
  </si>
  <si>
    <t>E18-133</t>
  </si>
  <si>
    <t>Ընդարձակման բաքերի տեղադրում V=50լ տարողունակությամբ</t>
  </si>
  <si>
    <t>ընդարձակման բաք V=50լ</t>
  </si>
  <si>
    <t>E20-106</t>
  </si>
  <si>
    <t>Օդատարներ  ցինկապատ թիթեղից  160մմ տրամագծով</t>
  </si>
  <si>
    <t xml:space="preserve">ցինկապատ պողպատե օդատար </t>
  </si>
  <si>
    <t>E18-112</t>
  </si>
  <si>
    <t>Ջեռուցման մարտկոցների տեղադրում H=500մմ</t>
  </si>
  <si>
    <t>էկմ</t>
  </si>
  <si>
    <t>5-1</t>
  </si>
  <si>
    <t>H=500մմ ալյումինե մարտկոցների արժեքը</t>
  </si>
  <si>
    <t>սեկց</t>
  </si>
  <si>
    <t>H=500մմ ալյումինե մարտկոցներ</t>
  </si>
  <si>
    <t>սեկ</t>
  </si>
  <si>
    <t>մարտկոցների աքսեսուարներ</t>
  </si>
  <si>
    <t>կոմպ</t>
  </si>
  <si>
    <t>Ձեռքի կարգավորման փական 15մմ</t>
  </si>
  <si>
    <t>փականներ 15 մմ</t>
  </si>
  <si>
    <t>Օդահան փական 15մմ մարտկոցի վրա</t>
  </si>
  <si>
    <t>E16-265</t>
  </si>
  <si>
    <t>Պոլիպրոպիլենային   ալյումինե շերտով խողովակաշարի տեղադրում  d=50 (Ф63x5.8մմ)</t>
  </si>
  <si>
    <t>24-5</t>
  </si>
  <si>
    <t>Պոլիպրոպիլենային   խողովակ d=50 (Ф63x5.8մմ)</t>
  </si>
  <si>
    <t>E16-264</t>
  </si>
  <si>
    <t>Պոլիպրոպիլենային   ալյումինե շերտով խողովակաշարի տեղադրում  d=40 (Ф50x4.6մմ)</t>
  </si>
  <si>
    <t>24-4</t>
  </si>
  <si>
    <t>Պոլիպրոպիլենային   խողովակ d=40 (Ф50x4.6մմ)</t>
  </si>
  <si>
    <t>Պոլիպրոպիլենային   ալյումինե շերտով խողովակաշարի տեղադրում  d=32 (Ф40x3.7մմ)</t>
  </si>
  <si>
    <t>Պոլիպրոպիլենային   խողովակ d=32 (Ф40x3.7մմ)</t>
  </si>
  <si>
    <t>Պոլիպրոպիլենե ձևավոր մասեր</t>
  </si>
  <si>
    <t>Ամրակներ խողովակների ամրակման համար</t>
  </si>
  <si>
    <t>ամրակներ</t>
  </si>
  <si>
    <t>Ռետինե մեկուսիչ d=50մմ</t>
  </si>
  <si>
    <t>գմ</t>
  </si>
  <si>
    <t>Ռետինե մեկուսիչ d=40մմ</t>
  </si>
  <si>
    <t>Ռետինե մեկուսիչ d=32մմ</t>
  </si>
  <si>
    <t>E16-219</t>
  </si>
  <si>
    <t>Համակարգի  հիդրավլիկ փորձարկում</t>
  </si>
  <si>
    <t>22</t>
  </si>
  <si>
    <t>E46-50</t>
  </si>
  <si>
    <t>Անցքերի բացում 150x150մմ հիմնական պատերում</t>
  </si>
  <si>
    <t>18-8</t>
  </si>
  <si>
    <t>E46-49</t>
  </si>
  <si>
    <t>Անցքերի բացում 150x150մմ միջնապատերում</t>
  </si>
  <si>
    <t>18-7</t>
  </si>
  <si>
    <t>E46-51</t>
  </si>
  <si>
    <t>Անցքերի բացում 150x150մմ ծածկերում</t>
  </si>
  <si>
    <t>19-1</t>
  </si>
  <si>
    <t>E46-71</t>
  </si>
  <si>
    <t>Անցքերի փակում ց/ավազե շաղախով</t>
  </si>
  <si>
    <t>22-3</t>
  </si>
  <si>
    <t>ց/ավազե շաղախով</t>
  </si>
  <si>
    <t>E20-407</t>
  </si>
  <si>
    <t>Ճաղավանդակ  Р-150</t>
  </si>
  <si>
    <t>7-1</t>
  </si>
  <si>
    <t xml:space="preserve">Ճաղավանդակ  </t>
  </si>
  <si>
    <t>Սարքավորումներ</t>
  </si>
  <si>
    <t>Ապամոնտաժման աշխատանքներ</t>
  </si>
  <si>
    <t>Պոլիպրոպիլենային   խողովակներիի ապոմոնտաժ  d=25 (Ф32x3մմ)</t>
  </si>
  <si>
    <t>Պոլիպրոպիլենային   խողովակներիի ապոմոնտաժ d=20 (Ф25x3մմ)</t>
  </si>
  <si>
    <t>Էլեկտրալուսավորություն և էլեկտրաուժային մաս</t>
  </si>
  <si>
    <t>Արտաքին ցանց</t>
  </si>
  <si>
    <t>E22-88</t>
  </si>
  <si>
    <t>Պատյան 108х3մմ տրամագծի պողպատե խողովակից</t>
  </si>
  <si>
    <t>6-3</t>
  </si>
  <si>
    <t>108х3մմ պողպատե խողովակ</t>
  </si>
  <si>
    <t>E22-86</t>
  </si>
  <si>
    <t>32մմ տրամագծի պողպատե խողովակ</t>
  </si>
  <si>
    <t>32մմ պողպատե խողովակ</t>
  </si>
  <si>
    <t>15մմ տրամագծի պողպատե խողովակ</t>
  </si>
  <si>
    <t>15մմ պողպատե խողովակ</t>
  </si>
  <si>
    <t>E1-969</t>
  </si>
  <si>
    <t>Խրամուղու ետլիցք ձեռքով</t>
  </si>
  <si>
    <t>81-3</t>
  </si>
  <si>
    <t>Ասֆալտբետոնե ծածկույթի քանդում 4սմ 14մ2</t>
  </si>
  <si>
    <t>E27-164-2</t>
  </si>
  <si>
    <t>Մանրահատիկ ասֆալտբետոնե ծածկույթի իրականացում 4սմ հաստությամբ</t>
  </si>
  <si>
    <t>մանրահատիկ ասֆալտբետոն</t>
  </si>
  <si>
    <t>39-1,40-1</t>
  </si>
  <si>
    <t>Խճե միաշերտ հիմնատակի իրականացում 7սմ հաստությամբ հ=7սմ 14 մ2</t>
  </si>
  <si>
    <t>խիճ 20-40մմ ֆրակցիայի</t>
  </si>
  <si>
    <t>Ц12-790-2</t>
  </si>
  <si>
    <t>փական Ф32մմ</t>
  </si>
  <si>
    <t xml:space="preserve"> փական Ф32մմ </t>
  </si>
  <si>
    <t>E24-308</t>
  </si>
  <si>
    <t>Միացում գործող գազատարին 32մմ</t>
  </si>
  <si>
    <t>տեղ</t>
  </si>
  <si>
    <t>102-1</t>
  </si>
  <si>
    <t>պողպատե խողովակներ</t>
  </si>
  <si>
    <t>պողպատե ձևավոր մասեր</t>
  </si>
  <si>
    <t>Գոյություն ունեցող գազատարի ապամոնտայում 50մմ տրամագծի</t>
  </si>
  <si>
    <t>E13-131</t>
  </si>
  <si>
    <t>Ստորգետնյա գազատարի խողովակների  ներկում լաքով</t>
  </si>
  <si>
    <t>16-4</t>
  </si>
  <si>
    <t>լաք</t>
  </si>
  <si>
    <t>լուծիչ</t>
  </si>
  <si>
    <t>E15-614</t>
  </si>
  <si>
    <t>Վերգետնյա գազատարի յուղաներկում</t>
  </si>
  <si>
    <t>164-8</t>
  </si>
  <si>
    <t>յուղաներկ</t>
  </si>
  <si>
    <t>E9-232</t>
  </si>
  <si>
    <t>Մետաղական շինվածքներ</t>
  </si>
  <si>
    <t>38-4</t>
  </si>
  <si>
    <t>մետաղական շինվածքներ</t>
  </si>
  <si>
    <t>E25-392</t>
  </si>
  <si>
    <t>Համակարգի  փչամաքրում</t>
  </si>
  <si>
    <t>34-1</t>
  </si>
  <si>
    <t>E19-73</t>
  </si>
  <si>
    <t>Համակարգի  փորձարկում</t>
  </si>
  <si>
    <t>Վթարային անջատման կափույր  Ф32մմ</t>
  </si>
  <si>
    <t>վթարային անջատման կափույր  Ф32մմ</t>
  </si>
  <si>
    <t>E19-40</t>
  </si>
  <si>
    <t>4-1</t>
  </si>
  <si>
    <t>Գազի հաշվիչ G-16  տեղադրումով</t>
  </si>
  <si>
    <t>Գազի հաշվիչ G-16</t>
  </si>
  <si>
    <t>Ներքին ցանց</t>
  </si>
  <si>
    <t>E16-51</t>
  </si>
  <si>
    <t>25մմ տրամագծի պողպատե խողովակների տեղադրում</t>
  </si>
  <si>
    <t>7-6</t>
  </si>
  <si>
    <t>25մմ տրամագծի պողպատե խողովակներ</t>
  </si>
  <si>
    <t>E16-50</t>
  </si>
  <si>
    <t>20մմ տրամագծի պողպատե խողովակների տեղադրում</t>
  </si>
  <si>
    <t>20մմ տրամագծի պողպատե խողովակներ</t>
  </si>
  <si>
    <t>20մմ տրամաչափի փականի 3տեղադրում</t>
  </si>
  <si>
    <t>փական 25մմ</t>
  </si>
  <si>
    <t>Ц8-86-1</t>
  </si>
  <si>
    <t>Ազդանշանային սարք</t>
  </si>
  <si>
    <t>ազդանշանային սարք</t>
  </si>
  <si>
    <t>E16-46</t>
  </si>
  <si>
    <t>Պատյան պողպատե խողովակից 52х3մմ տրամագծի  L=500մմ</t>
  </si>
  <si>
    <t>պողպատե խողովակ52х3մմ</t>
  </si>
  <si>
    <t>ՍԿՑԷ կ.2-88</t>
  </si>
  <si>
    <t>Էլ. ուժային բաշխիչ կետ ՊՌ -11, չափերը 800x 650x250մմ, որի մեջ տեղադրվում են մուտքային եռաֆազ 160Ա (1հատ) և ելքային եռաֆազ 50Ա  (3հատ), 40Ա (2հատ) ավտոմատ էլ. անջատիչներ</t>
  </si>
  <si>
    <t>բաշխիչ կետ</t>
  </si>
  <si>
    <t>Ц8-573-6</t>
  </si>
  <si>
    <t>Պլաստմասե էլ. վահանակ չափերը 250x 400x100մմ,  տեղադրվում է պատի խոռոչում , որի մեջ տեղադրվում են մուտքային եռաֆազ 32Ա (1հատ) և ելքային 25Ա միաֆազ դիֆերենցիալ (УЗО АY 30մԱ)  (5հատ), 25Ա միաֆազ  (3հատ) , 16Ա միաֆազ  (3հատ) ավտոմատ էլ. անջատիչներ</t>
  </si>
  <si>
    <t>պլ. վահանակ</t>
  </si>
  <si>
    <t>Պլաստմասե էլ. վահանակ չափերը 250x 400x100մմ,  տեղադրվում է պատի խոռոչում , որի մեջ տեղադրվում են մուտքային եռաֆազ 32Ա (1հատ) և ելքային 25Ա միաֆազ դիֆերենցիալ (УЗО АY 30մԱ)  (3հատ), 25Ա միաֆազ  (5հատ)  ավտոմատ էլ. անջատիչներ</t>
  </si>
  <si>
    <t>Պլաստմասե էլ. վահանակ չափերը 250x 400x100մմ,  տեղադրվում է պատի խոռոչում , որի մեջ տեղադրվում են մուտքային եռաֆազ 40Ա (1հատ) և ելքային 25Ա միաֆազ դիֆերենցիալ (УЗО АY 30մԱ)  (2հատ), 25Ա միաֆազ  (6հատ)  ավտոմատ էլ. անջատիչներ</t>
  </si>
  <si>
    <t>Ц8-599-1</t>
  </si>
  <si>
    <t>Լուսատու առաստաղային լյումինեսցենտային լամպով /2x36/վտ հզոր.  IP20-23 պաշտպանվածության աստիճանով</t>
  </si>
  <si>
    <t>լուսատու</t>
  </si>
  <si>
    <t>Ц8-604-1</t>
  </si>
  <si>
    <t>Հերմետիկ լուսատու պատի մեկ շիկացման  լամպով /1x60/վտ հզոր.  IP44-55 պաշտպանվածության աստիճանով</t>
  </si>
  <si>
    <t>Պատի լուսատու մեկ շիկացման լամպով  /1x60/վտ հզոր.  IP20-23 պաշտպանվածության աստիճանով</t>
  </si>
  <si>
    <t>Հերմետիկ լուսատոււ առաստաղային լյումինեսցենտային լամպով /2x36/վտ հզոր.  IP44-55 պաշտպանվածության աստիճանով</t>
  </si>
  <si>
    <t>Ц8-599-2</t>
  </si>
  <si>
    <t>Լուսատու առաստաղային լյումինեսցենտային լամպով /4x18/վտ հզոր.  IP20-23 պաշտպանվածության աստիճանով</t>
  </si>
  <si>
    <t>Լուսատու առաստաղային լյումինեսցենտային լամպով /2x18/վտ հզոր.  IP20-23 պաշտպանվածության աստիճանով</t>
  </si>
  <si>
    <t>Ц8-591-10</t>
  </si>
  <si>
    <t>Երկստեղ էլ. անջատիչ տեղադրումը փակ պատի մեջ 220վ. 10Ա</t>
  </si>
  <si>
    <t>էլ. անջատիչ 10Ա</t>
  </si>
  <si>
    <t>Ц8-591-2</t>
  </si>
  <si>
    <t>Միաստեղ էլ. անջատիչ տեղադրումը փակ պատի մեջ 220վ. 6Ա</t>
  </si>
  <si>
    <t xml:space="preserve"> էլ. անջատիչ 6Ա</t>
  </si>
  <si>
    <t>Ц8-591-7</t>
  </si>
  <si>
    <t>Խրոցակի վարդակ հողանցման հպակով  տեղադրումը փակ պատի մեջ 220վ. 16Ա</t>
  </si>
  <si>
    <t>վարդակ</t>
  </si>
  <si>
    <t>Լյումինեսցենտային լամպ 18վտ</t>
  </si>
  <si>
    <t>Լյումինեսցենտային լամպ 36վտ</t>
  </si>
  <si>
    <t>Շիկացման լամպ 60վտ</t>
  </si>
  <si>
    <t>շիկացման լամպ 60վտ</t>
  </si>
  <si>
    <t>Բաժանիչ տուփ փակ լարանցման, էլ. լուսավորության ցանցերի համար</t>
  </si>
  <si>
    <t>բաժանիչ տուփ</t>
  </si>
  <si>
    <t>Ц8-402-2</t>
  </si>
  <si>
    <t>Պղնձե հաղորդալար  ՊՎ 3x4մմ2 փակ լարանցմամբ</t>
  </si>
  <si>
    <t>պղնձե հաղորդալար  ՊՎ 3x4մմ2</t>
  </si>
  <si>
    <t>Պղնձե հաղորդալար  ՊՎ 3x2.5մմ2 փակ լարանցմամբ</t>
  </si>
  <si>
    <t>պղնձե հաղորդալար  ՊՎ 3x2.5մմ2</t>
  </si>
  <si>
    <t>Բաժանիչ տուփ անջատիչների և վարդակների համար</t>
  </si>
  <si>
    <t>Ц8-531-1</t>
  </si>
  <si>
    <t>Մագնիսական թողարկիչ (կոմպլեկտ) 10Ա 220Վ</t>
  </si>
  <si>
    <t>Մագնիսական թողարկիչ</t>
  </si>
  <si>
    <t>Ц8-525-1</t>
  </si>
  <si>
    <t>Միաֆազ 16Ա-ոց, սեփական կափարիչով ավտոմատ էլ. անջատիչ, տեղադրումը պատին</t>
  </si>
  <si>
    <t>16Ա ավտոմատ էլ. անջատիչ</t>
  </si>
  <si>
    <t>Միաֆազ 10Ա-ոց, սեփական կափարիչով ավտոմատ էլ. անջատիչ, տեղադրումը պատին</t>
  </si>
  <si>
    <t>10Ա ավտոմատ էլ. անջատիչ</t>
  </si>
  <si>
    <t>Ц8-525-2</t>
  </si>
  <si>
    <t>Միաֆազ 40Ա-ոց, սեփական կափարիչով ավտոմատ էլ. անջատիչ, տեղադրումը պատին</t>
  </si>
  <si>
    <t>Ц8-146-1</t>
  </si>
  <si>
    <t>ВВГ- 5x10մմ2 պղնձե ջիղերով մալուխի անցկացում</t>
  </si>
  <si>
    <t>ВВГ- 5x10մմ2  մալուխի</t>
  </si>
  <si>
    <t>ВВГ- 5x6մմ2 պղնձե ջիղերով մալուխի անցկացում</t>
  </si>
  <si>
    <t>ВВГ- 5x6մմ2  մալուխի</t>
  </si>
  <si>
    <t>Ц8-398-1</t>
  </si>
  <si>
    <t>Պլասմասե սակառ անցումներոբ տարվող մալուղները փակելու համար 30х40մմ</t>
  </si>
  <si>
    <t>պլասմասե սակառ</t>
  </si>
  <si>
    <t>Ц8-156-10</t>
  </si>
  <si>
    <t>Մալուխի ծայրակալ կտռվածքը 10մմ2</t>
  </si>
  <si>
    <t>Մալուխի ծայրակալ կտռվածքը 6մմ2</t>
  </si>
  <si>
    <t>Ц8-472-6</t>
  </si>
  <si>
    <t>Հողանցման  պողպատաշերտ պատերով    /25x4մմ/</t>
  </si>
  <si>
    <t>շ/պողպատ 25x4մմ</t>
  </si>
  <si>
    <t>Ц8-472-7</t>
  </si>
  <si>
    <t>Հողանցման  պողպատաշերտ խրամուղում    /40x40մմ2/</t>
  </si>
  <si>
    <t>շ/պողպատ 40x40մմ</t>
  </si>
  <si>
    <t>Ц8-471-1</t>
  </si>
  <si>
    <t>Հողանցման էլեկտրոդներ պողպատե անկյունակից   /50x50x5/</t>
  </si>
  <si>
    <t>անկյունակ</t>
  </si>
  <si>
    <t>Հողանցման ամրակ</t>
  </si>
  <si>
    <t>ամրակ</t>
  </si>
  <si>
    <t>E17-96</t>
  </si>
  <si>
    <t>Էլեկտրական ջրատաքացուցիչների տեղադրում /գեյզեր/</t>
  </si>
  <si>
    <t>9-1</t>
  </si>
  <si>
    <t>Էլ. ջրատաքացուցիչներ</t>
  </si>
  <si>
    <t>Ջեռուցում</t>
  </si>
  <si>
    <t>Ասֆալտբետոնե ծածկույթի վերականգնում</t>
  </si>
  <si>
    <t>Խճե միաշերտ հիմնատակի իրականացում 15սմ հաստությամբ 16.8մ2</t>
  </si>
  <si>
    <t>E1-970</t>
  </si>
  <si>
    <t>Գրունտի ետլիցք ձեռքով</t>
  </si>
  <si>
    <t>81-4</t>
  </si>
  <si>
    <t>18-50</t>
  </si>
  <si>
    <t>Պատերի անցքի բացում և վերականգնում</t>
  </si>
  <si>
    <t>Միացում գոյություն ունեցող ջրագծին</t>
  </si>
  <si>
    <t>պոլիէթիլենային ձևավոր մասերի</t>
  </si>
  <si>
    <t xml:space="preserve">Ավելնորդ հողի բարձում </t>
  </si>
  <si>
    <t>Ավելնորդ հողի տեղափոխում</t>
  </si>
  <si>
    <t>С310-15</t>
  </si>
  <si>
    <t xml:space="preserve">                                     Գազամատակարարում</t>
  </si>
  <si>
    <t xml:space="preserve">Գոյություն ունեցող G-10 գազի հաշվիչ   ապամոնտաժում   </t>
  </si>
  <si>
    <t>Պատերի և առաստաղի սվաղի քանդում</t>
  </si>
  <si>
    <t>Վինիլե ծածկույթի իրականացում</t>
  </si>
  <si>
    <t>E11-204</t>
  </si>
  <si>
    <t>Վինիլ</t>
  </si>
  <si>
    <t>սոսինձ</t>
  </si>
  <si>
    <t xml:space="preserve">           Ì²ì²È²ÂºðÂ  - Ü²Ê²Ð²ÞÆì</t>
  </si>
  <si>
    <t xml:space="preserve">                               </t>
  </si>
  <si>
    <t xml:space="preserve">  ÞÇÝ³ñ³ñ³Ï³Ý ³ßË³ï³ÝùÝ»ñ</t>
  </si>
  <si>
    <t>²ßË³ï³ÝùÝ»ñÇ ³Ýí³ÝáõÙÁ</t>
  </si>
  <si>
    <t>ԱԱՀ</t>
  </si>
  <si>
    <t xml:space="preserve"> ÙÇ³íáñÇ ³ñÅ»ùÁ      Ñ³½³ñ ¹ñ³Ù</t>
  </si>
  <si>
    <t xml:space="preserve">Ընդամենը </t>
  </si>
  <si>
    <t>Աստիճանների գոյություն ունեցող գրանիտե քարերի փայլեցում</t>
  </si>
  <si>
    <t>Ընդամենը առանց սարքավորումների արժեքի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</si>
</sst>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6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i/>
      <sz val="11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b/>
      <sz val="10"/>
      <name val="Arial"/>
      <family val="2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b/>
      <i/>
      <sz val="10"/>
      <name val="Sylfae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23" fillId="0" borderId="0"/>
    <xf numFmtId="0" fontId="5" fillId="0" borderId="0"/>
  </cellStyleXfs>
  <cellXfs count="306">
    <xf numFmtId="0" fontId="0" fillId="0" borderId="0" xfId="0"/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top" shrinkToFit="1"/>
    </xf>
    <xf numFmtId="2" fontId="4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0" fontId="9" fillId="0" borderId="0" xfId="0" applyFont="1" applyFill="1" applyAlignment="1"/>
    <xf numFmtId="49" fontId="9" fillId="0" borderId="0" xfId="0" applyNumberFormat="1" applyFont="1" applyFill="1" applyAlignment="1"/>
    <xf numFmtId="0" fontId="5" fillId="0" borderId="0" xfId="0" applyFont="1" applyFill="1" applyAlignment="1"/>
    <xf numFmtId="0" fontId="10" fillId="0" borderId="1" xfId="0" applyFont="1" applyFill="1" applyBorder="1" applyAlignment="1">
      <alignment horizontal="centerContinuous"/>
    </xf>
    <xf numFmtId="0" fontId="5" fillId="0" borderId="1" xfId="0" applyFont="1" applyFill="1" applyBorder="1" applyAlignment="1">
      <alignment horizontal="centerContinuous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/>
    <xf numFmtId="14" fontId="10" fillId="0" borderId="0" xfId="0" applyNumberFormat="1" applyFont="1" applyFill="1" applyAlignment="1">
      <alignment horizontal="left"/>
    </xf>
    <xf numFmtId="2" fontId="9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/>
    <xf numFmtId="0" fontId="10" fillId="0" borderId="0" xfId="0" applyFont="1" applyFill="1"/>
    <xf numFmtId="0" fontId="7" fillId="0" borderId="4" xfId="0" applyFont="1" applyFill="1" applyBorder="1" applyAlignment="1"/>
    <xf numFmtId="0" fontId="8" fillId="0" borderId="4" xfId="0" applyFont="1" applyFill="1" applyBorder="1" applyAlignment="1"/>
    <xf numFmtId="0" fontId="5" fillId="0" borderId="4" xfId="0" applyFont="1" applyFill="1" applyBorder="1"/>
    <xf numFmtId="0" fontId="5" fillId="0" borderId="0" xfId="0" applyFont="1" applyFill="1" applyBorder="1"/>
    <xf numFmtId="0" fontId="7" fillId="0" borderId="1" xfId="0" applyFont="1" applyFill="1" applyBorder="1" applyAlignment="1">
      <alignment horizontal="centerContinuous"/>
    </xf>
    <xf numFmtId="0" fontId="8" fillId="0" borderId="1" xfId="0" applyFont="1" applyFill="1" applyBorder="1" applyAlignment="1">
      <alignment horizontal="centerContinuous"/>
    </xf>
    <xf numFmtId="2" fontId="7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/>
    </xf>
    <xf numFmtId="0" fontId="11" fillId="0" borderId="0" xfId="0" applyFont="1" applyFill="1" applyAlignment="1">
      <alignment shrinkToFit="1"/>
    </xf>
    <xf numFmtId="0" fontId="5" fillId="0" borderId="0" xfId="0" applyFont="1" applyFill="1" applyAlignment="1">
      <alignment shrinkToFit="1"/>
    </xf>
    <xf numFmtId="0" fontId="6" fillId="0" borderId="0" xfId="1" applyFont="1" applyFill="1" applyAlignment="1">
      <alignment horizontal="left"/>
    </xf>
    <xf numFmtId="0" fontId="3" fillId="0" borderId="0" xfId="0" applyNumberFormat="1" applyFont="1" applyFill="1" applyAlignment="1">
      <alignment vertical="top"/>
    </xf>
    <xf numFmtId="0" fontId="3" fillId="0" borderId="47" xfId="0" applyNumberFormat="1" applyFont="1" applyFill="1" applyBorder="1" applyAlignment="1">
      <alignment horizontal="center" vertical="top" shrinkToFit="1"/>
    </xf>
    <xf numFmtId="0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vertical="top"/>
    </xf>
    <xf numFmtId="2" fontId="3" fillId="0" borderId="4" xfId="0" applyNumberFormat="1" applyFont="1" applyFill="1" applyBorder="1" applyAlignment="1">
      <alignment vertical="top" shrinkToFit="1"/>
    </xf>
    <xf numFmtId="2" fontId="3" fillId="0" borderId="23" xfId="0" applyNumberFormat="1" applyFont="1" applyFill="1" applyBorder="1" applyAlignment="1">
      <alignment vertical="top"/>
    </xf>
    <xf numFmtId="2" fontId="3" fillId="0" borderId="31" xfId="0" applyNumberFormat="1" applyFont="1" applyFill="1" applyBorder="1" applyAlignment="1">
      <alignment vertical="top"/>
    </xf>
    <xf numFmtId="2" fontId="17" fillId="0" borderId="4" xfId="0" applyNumberFormat="1" applyFont="1" applyFill="1" applyBorder="1" applyAlignment="1">
      <alignment vertical="top"/>
    </xf>
    <xf numFmtId="0" fontId="3" fillId="0" borderId="4" xfId="0" applyNumberFormat="1" applyFont="1" applyFill="1" applyBorder="1" applyAlignment="1">
      <alignment horizontal="center" vertical="center" shrinkToFit="1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31" xfId="0" applyNumberFormat="1" applyFont="1" applyFill="1" applyBorder="1" applyAlignment="1">
      <alignment vertical="top" shrinkToFit="1"/>
    </xf>
    <xf numFmtId="2" fontId="3" fillId="0" borderId="2" xfId="0" applyNumberFormat="1" applyFont="1" applyFill="1" applyBorder="1" applyAlignment="1">
      <alignment horizontal="center" vertical="center" shrinkToFit="1"/>
    </xf>
    <xf numFmtId="0" fontId="3" fillId="0" borderId="2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vertical="top"/>
    </xf>
    <xf numFmtId="2" fontId="3" fillId="0" borderId="8" xfId="0" applyNumberFormat="1" applyFont="1" applyFill="1" applyBorder="1" applyAlignment="1">
      <alignment vertical="top"/>
    </xf>
    <xf numFmtId="2" fontId="3" fillId="0" borderId="9" xfId="0" applyNumberFormat="1" applyFont="1" applyFill="1" applyBorder="1" applyAlignment="1">
      <alignment vertical="top"/>
    </xf>
    <xf numFmtId="0" fontId="3" fillId="0" borderId="28" xfId="0" applyNumberFormat="1" applyFont="1" applyFill="1" applyBorder="1" applyAlignment="1">
      <alignment horizontal="center" vertical="center" shrinkToFit="1"/>
    </xf>
    <xf numFmtId="2" fontId="3" fillId="0" borderId="28" xfId="0" applyNumberFormat="1" applyFont="1" applyFill="1" applyBorder="1" applyAlignment="1">
      <alignment horizontal="center" vertical="center" shrinkToFit="1"/>
    </xf>
    <xf numFmtId="2" fontId="3" fillId="0" borderId="28" xfId="0" applyNumberFormat="1" applyFont="1" applyFill="1" applyBorder="1" applyAlignment="1">
      <alignment horizontal="center" vertical="center"/>
    </xf>
    <xf numFmtId="2" fontId="3" fillId="0" borderId="28" xfId="0" applyNumberFormat="1" applyFont="1" applyFill="1" applyBorder="1" applyAlignment="1">
      <alignment vertical="top" shrinkToFit="1"/>
    </xf>
    <xf numFmtId="2" fontId="3" fillId="0" borderId="32" xfId="0" applyNumberFormat="1" applyFont="1" applyFill="1" applyBorder="1" applyAlignment="1">
      <alignment vertical="top" shrinkToFit="1"/>
    </xf>
    <xf numFmtId="2" fontId="3" fillId="0" borderId="0" xfId="0" applyNumberFormat="1" applyFont="1" applyFill="1" applyAlignment="1">
      <alignment vertical="top" shrinkToFit="1"/>
    </xf>
    <xf numFmtId="2" fontId="3" fillId="0" borderId="0" xfId="0" applyNumberFormat="1" applyFont="1" applyFill="1" applyBorder="1" applyAlignment="1">
      <alignment vertical="top" shrinkToFit="1"/>
    </xf>
    <xf numFmtId="0" fontId="3" fillId="0" borderId="41" xfId="0" applyNumberFormat="1" applyFont="1" applyFill="1" applyBorder="1" applyAlignment="1">
      <alignment horizontal="center" vertical="center" shrinkToFit="1"/>
    </xf>
    <xf numFmtId="2" fontId="3" fillId="0" borderId="41" xfId="0" applyNumberFormat="1" applyFont="1" applyFill="1" applyBorder="1" applyAlignment="1">
      <alignment horizontal="center" vertical="center"/>
    </xf>
    <xf numFmtId="2" fontId="3" fillId="0" borderId="41" xfId="0" applyNumberFormat="1" applyFont="1" applyFill="1" applyBorder="1" applyAlignment="1">
      <alignment vertical="top"/>
    </xf>
    <xf numFmtId="2" fontId="3" fillId="0" borderId="43" xfId="0" applyNumberFormat="1" applyFont="1" applyFill="1" applyBorder="1" applyAlignment="1">
      <alignment vertical="top" shrinkToFit="1"/>
    </xf>
    <xf numFmtId="2" fontId="3" fillId="0" borderId="18" xfId="0" applyNumberFormat="1" applyFont="1" applyFill="1" applyBorder="1" applyAlignment="1">
      <alignment vertical="center" shrinkToFit="1"/>
    </xf>
    <xf numFmtId="2" fontId="17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center" shrinkToFit="1"/>
    </xf>
    <xf numFmtId="2" fontId="3" fillId="0" borderId="0" xfId="0" applyNumberFormat="1" applyFont="1" applyFill="1" applyAlignment="1">
      <alignment horizontal="center" vertical="center"/>
    </xf>
    <xf numFmtId="2" fontId="3" fillId="0" borderId="9" xfId="0" applyNumberFormat="1" applyFont="1" applyFill="1" applyBorder="1" applyAlignment="1">
      <alignment vertical="top" shrinkToFit="1"/>
    </xf>
    <xf numFmtId="0" fontId="3" fillId="0" borderId="2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vertical="top"/>
    </xf>
    <xf numFmtId="0" fontId="18" fillId="0" borderId="14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 shrinkToFit="1"/>
    </xf>
    <xf numFmtId="2" fontId="3" fillId="0" borderId="1" xfId="0" applyNumberFormat="1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 shrinkToFit="1"/>
    </xf>
    <xf numFmtId="2" fontId="3" fillId="0" borderId="10" xfId="0" applyNumberFormat="1" applyFont="1" applyFill="1" applyBorder="1" applyAlignment="1">
      <alignment vertical="top"/>
    </xf>
    <xf numFmtId="2" fontId="3" fillId="0" borderId="11" xfId="0" applyNumberFormat="1" applyFont="1" applyFill="1" applyBorder="1" applyAlignment="1">
      <alignment vertical="top"/>
    </xf>
    <xf numFmtId="2" fontId="17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center" vertical="center" shrinkToFit="1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top"/>
    </xf>
    <xf numFmtId="0" fontId="3" fillId="0" borderId="20" xfId="0" applyNumberFormat="1" applyFont="1" applyFill="1" applyBorder="1" applyAlignment="1">
      <alignment horizontal="center" vertical="top" shrinkToFit="1"/>
    </xf>
    <xf numFmtId="49" fontId="17" fillId="0" borderId="25" xfId="0" applyNumberFormat="1" applyFont="1" applyFill="1" applyBorder="1" applyAlignment="1">
      <alignment horizontal="left" vertical="top" wrapText="1"/>
    </xf>
    <xf numFmtId="0" fontId="3" fillId="0" borderId="26" xfId="0" applyNumberFormat="1" applyFont="1" applyFill="1" applyBorder="1" applyAlignment="1">
      <alignment horizontal="center" vertical="center" shrinkToFit="1"/>
    </xf>
    <xf numFmtId="2" fontId="3" fillId="0" borderId="26" xfId="0" applyNumberFormat="1" applyFont="1" applyFill="1" applyBorder="1" applyAlignment="1">
      <alignment horizontal="center" vertical="center" shrinkToFit="1"/>
    </xf>
    <xf numFmtId="2" fontId="3" fillId="0" borderId="26" xfId="0" applyNumberFormat="1" applyFont="1" applyFill="1" applyBorder="1" applyAlignment="1">
      <alignment horizontal="center" vertical="center"/>
    </xf>
    <xf numFmtId="2" fontId="3" fillId="0" borderId="26" xfId="0" applyNumberFormat="1" applyFont="1" applyFill="1" applyBorder="1" applyAlignment="1">
      <alignment vertical="top" shrinkToFit="1"/>
    </xf>
    <xf numFmtId="2" fontId="3" fillId="0" borderId="34" xfId="0" applyNumberFormat="1" applyFont="1" applyFill="1" applyBorder="1" applyAlignment="1">
      <alignment vertical="top" shrinkToFi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top"/>
    </xf>
    <xf numFmtId="2" fontId="17" fillId="0" borderId="1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center" vertical="center" shrinkToFi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vertical="top" shrinkToFit="1"/>
    </xf>
    <xf numFmtId="2" fontId="3" fillId="0" borderId="60" xfId="0" applyNumberFormat="1" applyFont="1" applyFill="1" applyBorder="1" applyAlignment="1">
      <alignment vertical="center" shrinkToFit="1"/>
    </xf>
    <xf numFmtId="0" fontId="4" fillId="0" borderId="48" xfId="0" applyNumberFormat="1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vertical="top"/>
    </xf>
    <xf numFmtId="0" fontId="21" fillId="0" borderId="2" xfId="0" applyNumberFormat="1" applyFont="1" applyFill="1" applyBorder="1" applyAlignment="1">
      <alignment vertical="top"/>
    </xf>
    <xf numFmtId="0" fontId="4" fillId="0" borderId="3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shrinkToFit="1"/>
    </xf>
    <xf numFmtId="2" fontId="4" fillId="0" borderId="3" xfId="0" applyNumberFormat="1" applyFont="1" applyFill="1" applyBorder="1" applyAlignment="1">
      <alignment vertical="top"/>
    </xf>
    <xf numFmtId="2" fontId="4" fillId="0" borderId="3" xfId="0" applyNumberFormat="1" applyFont="1" applyFill="1" applyBorder="1" applyAlignment="1">
      <alignment vertical="top" shrinkToFit="1"/>
    </xf>
    <xf numFmtId="2" fontId="4" fillId="0" borderId="44" xfId="0" applyNumberFormat="1" applyFont="1" applyFill="1" applyBorder="1" applyAlignment="1">
      <alignment vertical="top"/>
    </xf>
    <xf numFmtId="2" fontId="4" fillId="0" borderId="22" xfId="0" applyNumberFormat="1" applyFont="1" applyFill="1" applyBorder="1" applyAlignment="1">
      <alignment vertical="top"/>
    </xf>
    <xf numFmtId="2" fontId="21" fillId="0" borderId="3" xfId="0" applyNumberFormat="1" applyFont="1" applyFill="1" applyBorder="1" applyAlignment="1">
      <alignment vertical="top"/>
    </xf>
    <xf numFmtId="0" fontId="4" fillId="0" borderId="3" xfId="0" applyNumberFormat="1" applyFont="1" applyFill="1" applyBorder="1" applyAlignment="1">
      <alignment horizontal="center" vertical="center" shrinkToFit="1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 shrinkToFit="1"/>
    </xf>
    <xf numFmtId="2" fontId="4" fillId="0" borderId="54" xfId="0" applyNumberFormat="1" applyFont="1" applyFill="1" applyBorder="1" applyAlignment="1">
      <alignment vertical="center" shrinkToFit="1"/>
    </xf>
    <xf numFmtId="0" fontId="18" fillId="0" borderId="13" xfId="0" applyNumberFormat="1" applyFont="1" applyFill="1" applyBorder="1" applyAlignment="1">
      <alignment vertical="top"/>
    </xf>
    <xf numFmtId="10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 shrinkToFit="1"/>
    </xf>
    <xf numFmtId="2" fontId="3" fillId="0" borderId="52" xfId="0" applyNumberFormat="1" applyFont="1" applyFill="1" applyBorder="1" applyAlignment="1">
      <alignment vertical="center" shrinkToFit="1"/>
    </xf>
    <xf numFmtId="0" fontId="10" fillId="0" borderId="49" xfId="0" applyNumberFormat="1" applyFont="1" applyFill="1" applyBorder="1" applyAlignment="1">
      <alignment horizontal="right" vertical="center"/>
    </xf>
    <xf numFmtId="0" fontId="10" fillId="0" borderId="24" xfId="0" applyNumberFormat="1" applyFont="1" applyFill="1" applyBorder="1" applyAlignment="1">
      <alignment horizontal="right" vertical="center"/>
    </xf>
    <xf numFmtId="2" fontId="10" fillId="0" borderId="24" xfId="0" applyNumberFormat="1" applyFont="1" applyFill="1" applyBorder="1" applyAlignment="1">
      <alignment horizontal="right" vertical="center"/>
    </xf>
    <xf numFmtId="2" fontId="10" fillId="0" borderId="24" xfId="0" applyNumberFormat="1" applyFont="1" applyFill="1" applyBorder="1" applyAlignment="1">
      <alignment horizontal="right" vertical="center" shrinkToFit="1"/>
    </xf>
    <xf numFmtId="2" fontId="22" fillId="0" borderId="24" xfId="0" applyNumberFormat="1" applyFont="1" applyFill="1" applyBorder="1" applyAlignment="1">
      <alignment horizontal="right" vertical="center"/>
    </xf>
    <xf numFmtId="0" fontId="10" fillId="0" borderId="24" xfId="0" applyNumberFormat="1" applyFont="1" applyFill="1" applyBorder="1" applyAlignment="1">
      <alignment horizontal="right" vertical="center" shrinkToFit="1"/>
    </xf>
    <xf numFmtId="2" fontId="10" fillId="0" borderId="55" xfId="0" applyNumberFormat="1" applyFont="1" applyFill="1" applyBorder="1" applyAlignment="1">
      <alignment horizontal="right" vertical="center" shrinkToFit="1"/>
    </xf>
    <xf numFmtId="0" fontId="3" fillId="0" borderId="39" xfId="0" applyNumberFormat="1" applyFont="1" applyFill="1" applyBorder="1" applyAlignment="1">
      <alignment horizontal="center" vertical="center" shrinkToFit="1"/>
    </xf>
    <xf numFmtId="2" fontId="3" fillId="0" borderId="39" xfId="0" applyNumberFormat="1" applyFont="1" applyFill="1" applyBorder="1" applyAlignment="1">
      <alignment horizontal="center" vertical="center"/>
    </xf>
    <xf numFmtId="2" fontId="3" fillId="0" borderId="39" xfId="0" applyNumberFormat="1" applyFont="1" applyFill="1" applyBorder="1" applyAlignment="1">
      <alignment vertical="top"/>
    </xf>
    <xf numFmtId="2" fontId="3" fillId="0" borderId="42" xfId="0" applyNumberFormat="1" applyFont="1" applyFill="1" applyBorder="1" applyAlignment="1">
      <alignment vertical="top" shrinkToFit="1"/>
    </xf>
    <xf numFmtId="49" fontId="17" fillId="0" borderId="29" xfId="0" applyNumberFormat="1" applyFont="1" applyFill="1" applyBorder="1" applyAlignment="1">
      <alignment horizontal="left" vertical="top" wrapText="1"/>
    </xf>
    <xf numFmtId="0" fontId="3" fillId="0" borderId="30" xfId="0" applyNumberFormat="1" applyFont="1" applyFill="1" applyBorder="1" applyAlignment="1">
      <alignment horizontal="center" vertical="center" shrinkToFit="1"/>
    </xf>
    <xf numFmtId="2" fontId="3" fillId="0" borderId="30" xfId="0" applyNumberFormat="1" applyFont="1" applyFill="1" applyBorder="1" applyAlignment="1">
      <alignment horizontal="center" vertical="center" shrinkToFit="1"/>
    </xf>
    <xf numFmtId="2" fontId="3" fillId="0" borderId="30" xfId="0" applyNumberFormat="1" applyFont="1" applyFill="1" applyBorder="1" applyAlignment="1">
      <alignment horizontal="center" vertical="center"/>
    </xf>
    <xf numFmtId="2" fontId="3" fillId="0" borderId="30" xfId="0" applyNumberFormat="1" applyFont="1" applyFill="1" applyBorder="1" applyAlignment="1">
      <alignment vertical="top" shrinkToFit="1"/>
    </xf>
    <xf numFmtId="2" fontId="3" fillId="0" borderId="33" xfId="0" applyNumberFormat="1" applyFont="1" applyFill="1" applyBorder="1" applyAlignment="1">
      <alignment vertical="top" shrinkToFit="1"/>
    </xf>
    <xf numFmtId="2" fontId="3" fillId="0" borderId="0" xfId="0" applyNumberFormat="1" applyFont="1" applyFill="1" applyBorder="1" applyAlignment="1">
      <alignment horizontal="center" vertical="center" shrinkToFit="1"/>
    </xf>
    <xf numFmtId="164" fontId="3" fillId="0" borderId="12" xfId="0" applyNumberFormat="1" applyFont="1" applyFill="1" applyBorder="1" applyAlignment="1">
      <alignment horizontal="center" vertical="center" shrinkToFit="1"/>
    </xf>
    <xf numFmtId="2" fontId="17" fillId="0" borderId="3" xfId="0" applyNumberFormat="1" applyFont="1" applyFill="1" applyBorder="1" applyAlignment="1">
      <alignment vertical="top"/>
    </xf>
    <xf numFmtId="0" fontId="3" fillId="0" borderId="3" xfId="0" applyNumberFormat="1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vertical="top"/>
    </xf>
    <xf numFmtId="2" fontId="3" fillId="0" borderId="22" xfId="0" applyNumberFormat="1" applyFont="1" applyFill="1" applyBorder="1" applyAlignment="1">
      <alignment vertical="top" shrinkToFit="1"/>
    </xf>
    <xf numFmtId="164" fontId="3" fillId="0" borderId="13" xfId="0" applyNumberFormat="1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horizontal="center" vertical="center" shrinkToFit="1"/>
    </xf>
    <xf numFmtId="2" fontId="3" fillId="0" borderId="4" xfId="0" applyNumberFormat="1" applyFont="1" applyFill="1" applyBorder="1" applyAlignment="1">
      <alignment horizontal="center" vertical="center" shrinkToFit="1"/>
    </xf>
    <xf numFmtId="2" fontId="3" fillId="0" borderId="39" xfId="0" applyNumberFormat="1" applyFont="1" applyFill="1" applyBorder="1" applyAlignment="1">
      <alignment horizontal="center" vertical="center" shrinkToFit="1"/>
    </xf>
    <xf numFmtId="0" fontId="3" fillId="0" borderId="36" xfId="0" applyNumberFormat="1" applyFont="1" applyFill="1" applyBorder="1" applyAlignment="1">
      <alignment horizontal="center" vertical="center" shrinkToFit="1"/>
    </xf>
    <xf numFmtId="2" fontId="3" fillId="0" borderId="36" xfId="0" applyNumberFormat="1" applyFont="1" applyFill="1" applyBorder="1" applyAlignment="1">
      <alignment horizontal="center" vertical="center" shrinkToFit="1"/>
    </xf>
    <xf numFmtId="2" fontId="3" fillId="0" borderId="36" xfId="0" applyNumberFormat="1" applyFont="1" applyFill="1" applyBorder="1" applyAlignment="1">
      <alignment vertical="top" shrinkToFit="1"/>
    </xf>
    <xf numFmtId="2" fontId="3" fillId="0" borderId="37" xfId="0" applyNumberFormat="1" applyFont="1" applyFill="1" applyBorder="1" applyAlignment="1">
      <alignment vertical="top" shrinkToFit="1"/>
    </xf>
    <xf numFmtId="2" fontId="3" fillId="0" borderId="41" xfId="0" applyNumberFormat="1" applyFont="1" applyFill="1" applyBorder="1" applyAlignment="1">
      <alignment horizontal="center" vertical="center" shrinkToFit="1"/>
    </xf>
    <xf numFmtId="2" fontId="3" fillId="0" borderId="3" xfId="0" applyNumberFormat="1" applyFont="1" applyFill="1" applyBorder="1" applyAlignment="1">
      <alignment vertical="top" shrinkToFit="1"/>
    </xf>
    <xf numFmtId="10" fontId="3" fillId="0" borderId="0" xfId="0" applyNumberFormat="1" applyFont="1" applyFill="1" applyBorder="1" applyAlignment="1">
      <alignment horizontal="center" vertical="center"/>
    </xf>
    <xf numFmtId="0" fontId="4" fillId="0" borderId="57" xfId="0" applyNumberFormat="1" applyFont="1" applyFill="1" applyBorder="1" applyAlignment="1">
      <alignment horizontal="center" vertical="top"/>
    </xf>
    <xf numFmtId="0" fontId="21" fillId="0" borderId="22" xfId="0" applyNumberFormat="1" applyFont="1" applyFill="1" applyBorder="1" applyAlignment="1">
      <alignment vertical="top"/>
    </xf>
    <xf numFmtId="2" fontId="4" fillId="0" borderId="44" xfId="0" applyNumberFormat="1" applyFont="1" applyFill="1" applyBorder="1" applyAlignment="1">
      <alignment horizontal="center" vertical="center" shrinkToFit="1"/>
    </xf>
    <xf numFmtId="0" fontId="3" fillId="0" borderId="58" xfId="0" applyNumberFormat="1" applyFont="1" applyFill="1" applyBorder="1" applyAlignment="1">
      <alignment horizontal="center" vertical="top"/>
    </xf>
    <xf numFmtId="0" fontId="18" fillId="0" borderId="9" xfId="0" applyNumberFormat="1" applyFont="1" applyFill="1" applyBorder="1" applyAlignment="1">
      <alignment vertical="top"/>
    </xf>
    <xf numFmtId="2" fontId="3" fillId="0" borderId="8" xfId="0" applyNumberFormat="1" applyFont="1" applyFill="1" applyBorder="1" applyAlignment="1">
      <alignment horizontal="center" vertical="center" shrinkToFit="1"/>
    </xf>
    <xf numFmtId="0" fontId="10" fillId="0" borderId="59" xfId="0" applyNumberFormat="1" applyFont="1" applyFill="1" applyBorder="1" applyAlignment="1">
      <alignment horizontal="right" vertical="center"/>
    </xf>
    <xf numFmtId="0" fontId="22" fillId="0" borderId="50" xfId="0" applyNumberFormat="1" applyFont="1" applyFill="1" applyBorder="1" applyAlignment="1">
      <alignment horizontal="right" vertical="center"/>
    </xf>
    <xf numFmtId="2" fontId="10" fillId="0" borderId="45" xfId="0" applyNumberFormat="1" applyFont="1" applyFill="1" applyBorder="1" applyAlignment="1">
      <alignment horizontal="right" vertical="center" shrinkToFit="1"/>
    </xf>
    <xf numFmtId="0" fontId="3" fillId="0" borderId="0" xfId="0" applyNumberFormat="1" applyFont="1" applyFill="1" applyBorder="1" applyAlignment="1">
      <alignment horizontal="center" vertical="top"/>
    </xf>
    <xf numFmtId="0" fontId="18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center" shrinkToFit="1"/>
    </xf>
    <xf numFmtId="164" fontId="3" fillId="0" borderId="14" xfId="0" applyNumberFormat="1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Continuous"/>
    </xf>
    <xf numFmtId="2" fontId="3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/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22" fillId="0" borderId="46" xfId="0" applyNumberFormat="1" applyFont="1" applyFill="1" applyBorder="1" applyAlignment="1">
      <alignment horizontal="right" vertical="center"/>
    </xf>
    <xf numFmtId="2" fontId="10" fillId="0" borderId="46" xfId="0" applyNumberFormat="1" applyFont="1" applyFill="1" applyBorder="1" applyAlignment="1">
      <alignment horizontal="right" vertical="center" shrinkToFit="1"/>
    </xf>
    <xf numFmtId="2" fontId="10" fillId="0" borderId="45" xfId="0" applyNumberFormat="1" applyFont="1" applyFill="1" applyBorder="1" applyAlignment="1">
      <alignment horizontal="right" vertical="center"/>
    </xf>
    <xf numFmtId="2" fontId="10" fillId="0" borderId="50" xfId="0" applyNumberFormat="1" applyFont="1" applyFill="1" applyBorder="1" applyAlignment="1">
      <alignment horizontal="right" vertical="center"/>
    </xf>
    <xf numFmtId="0" fontId="18" fillId="0" borderId="63" xfId="0" applyNumberFormat="1" applyFont="1" applyFill="1" applyBorder="1" applyAlignment="1">
      <alignment vertical="top"/>
    </xf>
    <xf numFmtId="2" fontId="3" fillId="0" borderId="62" xfId="0" applyNumberFormat="1" applyFont="1" applyFill="1" applyBorder="1" applyAlignment="1">
      <alignment horizontal="center" vertical="center" shrinkToFit="1"/>
    </xf>
    <xf numFmtId="2" fontId="3" fillId="0" borderId="61" xfId="0" applyNumberFormat="1" applyFont="1" applyFill="1" applyBorder="1" applyAlignment="1">
      <alignment horizontal="center" vertical="center" shrinkToFit="1"/>
    </xf>
    <xf numFmtId="0" fontId="24" fillId="0" borderId="0" xfId="0" applyNumberFormat="1" applyFont="1" applyFill="1" applyBorder="1" applyAlignment="1">
      <alignment vertical="top"/>
    </xf>
    <xf numFmtId="2" fontId="3" fillId="0" borderId="6" xfId="0" applyNumberFormat="1" applyFont="1" applyFill="1" applyBorder="1" applyAlignment="1">
      <alignment vertical="center" shrinkToFit="1"/>
    </xf>
    <xf numFmtId="0" fontId="23" fillId="0" borderId="0" xfId="0" applyFont="1" applyFill="1" applyBorder="1" applyAlignment="1">
      <alignment horizontal="center" vertical="center" textRotation="90" wrapText="1"/>
    </xf>
    <xf numFmtId="0" fontId="25" fillId="0" borderId="0" xfId="0" applyFont="1" applyFill="1" applyBorder="1" applyAlignment="1">
      <alignment horizontal="center" textRotation="90" wrapText="1"/>
    </xf>
    <xf numFmtId="0" fontId="23" fillId="0" borderId="0" xfId="0" applyFont="1" applyFill="1" applyBorder="1" applyAlignment="1">
      <alignment horizontal="center" textRotation="90" wrapText="1"/>
    </xf>
    <xf numFmtId="0" fontId="25" fillId="0" borderId="52" xfId="0" applyFont="1" applyFill="1" applyBorder="1" applyAlignment="1">
      <alignment horizontal="center" textRotation="90" wrapText="1"/>
    </xf>
    <xf numFmtId="49" fontId="20" fillId="0" borderId="13" xfId="0" applyNumberFormat="1" applyFont="1" applyFill="1" applyBorder="1" applyAlignment="1">
      <alignment horizontal="left" vertical="top" wrapText="1"/>
    </xf>
    <xf numFmtId="2" fontId="3" fillId="0" borderId="12" xfId="0" applyNumberFormat="1" applyFont="1" applyFill="1" applyBorder="1" applyAlignment="1">
      <alignment horizontal="center" vertical="center" shrinkToFit="1"/>
    </xf>
    <xf numFmtId="2" fontId="3" fillId="0" borderId="13" xfId="0" applyNumberFormat="1" applyFont="1" applyFill="1" applyBorder="1" applyAlignment="1">
      <alignment horizontal="center" vertical="center" shrinkToFit="1"/>
    </xf>
    <xf numFmtId="2" fontId="3" fillId="0" borderId="53" xfId="0" applyNumberFormat="1" applyFont="1" applyFill="1" applyBorder="1" applyAlignment="1">
      <alignment horizontal="center" vertical="center" shrinkToFit="1"/>
    </xf>
    <xf numFmtId="2" fontId="3" fillId="0" borderId="18" xfId="0" applyNumberFormat="1" applyFont="1" applyFill="1" applyBorder="1" applyAlignment="1">
      <alignment horizontal="center" vertical="center" shrinkToFi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17" fillId="0" borderId="35" xfId="0" applyNumberFormat="1" applyFont="1" applyFill="1" applyBorder="1" applyAlignment="1">
      <alignment horizontal="left" vertical="top" wrapText="1"/>
    </xf>
    <xf numFmtId="49" fontId="17" fillId="0" borderId="27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5" fillId="0" borderId="8" xfId="0" applyFont="1" applyFill="1" applyBorder="1" applyAlignment="1">
      <alignment horizontal="center" vertical="center" textRotation="90" wrapText="1"/>
    </xf>
    <xf numFmtId="0" fontId="25" fillId="0" borderId="0" xfId="0" applyFont="1" applyFill="1" applyBorder="1" applyAlignment="1">
      <alignment horizontal="center" vertical="center" textRotation="90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3" fillId="0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/>
    </xf>
    <xf numFmtId="0" fontId="3" fillId="0" borderId="57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vertical="top"/>
    </xf>
    <xf numFmtId="0" fontId="18" fillId="0" borderId="22" xfId="0" applyNumberFormat="1" applyFont="1" applyFill="1" applyBorder="1" applyAlignment="1">
      <alignment vertical="top"/>
    </xf>
    <xf numFmtId="0" fontId="3" fillId="0" borderId="3" xfId="0" applyNumberFormat="1" applyFont="1" applyFill="1" applyBorder="1" applyAlignment="1">
      <alignment horizontal="center" vertical="center"/>
    </xf>
    <xf numFmtId="2" fontId="3" fillId="0" borderId="44" xfId="0" applyNumberFormat="1" applyFont="1" applyFill="1" applyBorder="1" applyAlignment="1">
      <alignment horizontal="center" vertical="center" shrinkToFit="1"/>
    </xf>
    <xf numFmtId="2" fontId="3" fillId="0" borderId="54" xfId="0" applyNumberFormat="1" applyFont="1" applyFill="1" applyBorder="1" applyAlignment="1">
      <alignment vertical="center" shrinkToFit="1"/>
    </xf>
    <xf numFmtId="49" fontId="20" fillId="0" borderId="12" xfId="0" applyNumberFormat="1" applyFont="1" applyFill="1" applyBorder="1" applyAlignment="1">
      <alignment horizontal="left" vertical="top" wrapText="1"/>
    </xf>
    <xf numFmtId="49" fontId="20" fillId="0" borderId="13" xfId="0" applyNumberFormat="1" applyFont="1" applyFill="1" applyBorder="1" applyAlignment="1">
      <alignment horizontal="left" vertical="top" wrapText="1"/>
    </xf>
    <xf numFmtId="2" fontId="3" fillId="0" borderId="12" xfId="0" applyNumberFormat="1" applyFont="1" applyFill="1" applyBorder="1" applyAlignment="1">
      <alignment horizontal="center" vertical="center" shrinkToFit="1"/>
    </xf>
    <xf numFmtId="2" fontId="3" fillId="0" borderId="13" xfId="0" applyNumberFormat="1" applyFont="1" applyFill="1" applyBorder="1" applyAlignment="1">
      <alignment horizontal="center" vertical="center" shrinkToFit="1"/>
    </xf>
    <xf numFmtId="2" fontId="3" fillId="0" borderId="53" xfId="0" applyNumberFormat="1" applyFont="1" applyFill="1" applyBorder="1" applyAlignment="1">
      <alignment horizontal="center" vertical="center" shrinkToFit="1"/>
    </xf>
    <xf numFmtId="2" fontId="3" fillId="0" borderId="18" xfId="0" applyNumberFormat="1" applyFont="1" applyFill="1" applyBorder="1" applyAlignment="1">
      <alignment horizontal="center" vertical="center" shrinkToFit="1"/>
    </xf>
    <xf numFmtId="49" fontId="17" fillId="0" borderId="27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Fill="1" applyBorder="1" applyAlignment="1">
      <alignment horizontal="left" vertical="top" wrapText="1"/>
    </xf>
    <xf numFmtId="0" fontId="10" fillId="0" borderId="19" xfId="0" applyNumberFormat="1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left" vertical="center"/>
    </xf>
    <xf numFmtId="0" fontId="19" fillId="0" borderId="16" xfId="0" applyFont="1" applyFill="1" applyBorder="1" applyAlignment="1">
      <alignment horizontal="left" vertical="center"/>
    </xf>
    <xf numFmtId="0" fontId="19" fillId="0" borderId="5" xfId="0" applyFont="1" applyFill="1" applyBorder="1" applyAlignment="1">
      <alignment horizontal="left" vertical="center"/>
    </xf>
    <xf numFmtId="0" fontId="19" fillId="0" borderId="7" xfId="0" applyFont="1" applyFill="1" applyBorder="1" applyAlignment="1">
      <alignment horizontal="left" vertical="center"/>
    </xf>
    <xf numFmtId="0" fontId="19" fillId="0" borderId="56" xfId="0" applyFont="1" applyFill="1" applyBorder="1" applyAlignment="1">
      <alignment horizontal="left" vertical="center"/>
    </xf>
    <xf numFmtId="0" fontId="19" fillId="0" borderId="2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13" xfId="0" applyFont="1" applyFill="1" applyBorder="1" applyAlignment="1">
      <alignment horizontal="left" vertical="center"/>
    </xf>
    <xf numFmtId="0" fontId="19" fillId="0" borderId="8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9" xfId="0" applyFont="1" applyFill="1" applyBorder="1" applyAlignment="1">
      <alignment horizontal="left" vertical="center"/>
    </xf>
    <xf numFmtId="0" fontId="19" fillId="0" borderId="52" xfId="0" applyFont="1" applyFill="1" applyBorder="1" applyAlignment="1">
      <alignment horizontal="left" vertical="center"/>
    </xf>
    <xf numFmtId="0" fontId="23" fillId="0" borderId="13" xfId="0" applyFont="1" applyFill="1" applyBorder="1" applyAlignment="1">
      <alignment horizontal="left" vertical="top" wrapText="1"/>
    </xf>
    <xf numFmtId="0" fontId="23" fillId="0" borderId="13" xfId="0" applyFont="1" applyFill="1" applyBorder="1" applyAlignment="1">
      <alignment horizontal="center" vertical="center" shrinkToFit="1"/>
    </xf>
    <xf numFmtId="0" fontId="23" fillId="0" borderId="18" xfId="0" applyFont="1" applyFill="1" applyBorder="1" applyAlignment="1">
      <alignment horizontal="center" vertical="center" shrinkToFi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Alignment="1">
      <alignment horizontal="center" vertical="top" wrapText="1"/>
    </xf>
    <xf numFmtId="0" fontId="10" fillId="0" borderId="47" xfId="0" applyNumberFormat="1" applyFont="1" applyFill="1" applyBorder="1" applyAlignment="1">
      <alignment horizontal="left" vertical="center"/>
    </xf>
    <xf numFmtId="0" fontId="19" fillId="0" borderId="4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left" vertical="center"/>
    </xf>
    <xf numFmtId="0" fontId="19" fillId="0" borderId="23" xfId="0" applyFont="1" applyFill="1" applyBorder="1" applyAlignment="1">
      <alignment horizontal="left" vertical="center"/>
    </xf>
    <xf numFmtId="0" fontId="19" fillId="0" borderId="31" xfId="0" applyFont="1" applyFill="1" applyBorder="1" applyAlignment="1">
      <alignment horizontal="left" vertical="center"/>
    </xf>
    <xf numFmtId="0" fontId="19" fillId="0" borderId="51" xfId="0" applyFont="1" applyFill="1" applyBorder="1" applyAlignment="1">
      <alignment horizontal="left" vertical="center"/>
    </xf>
    <xf numFmtId="14" fontId="6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 shrinkToFit="1"/>
    </xf>
    <xf numFmtId="0" fontId="10" fillId="0" borderId="0" xfId="0" applyFont="1" applyFill="1" applyAlignment="1">
      <alignment horizontal="center" vertical="center" shrinkToFit="1"/>
    </xf>
    <xf numFmtId="164" fontId="7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2" fontId="7" fillId="0" borderId="0" xfId="0" applyNumberFormat="1" applyFont="1" applyFill="1" applyAlignment="1">
      <alignment horizontal="left" vertical="center" shrinkToFit="1"/>
    </xf>
    <xf numFmtId="0" fontId="5" fillId="0" borderId="0" xfId="0" applyFont="1" applyFill="1" applyAlignment="1">
      <alignment horizontal="left" vertical="center" shrinkToFit="1"/>
    </xf>
    <xf numFmtId="0" fontId="11" fillId="0" borderId="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2" fontId="14" fillId="0" borderId="0" xfId="0" applyNumberFormat="1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center" vertical="top" wrapText="1"/>
    </xf>
    <xf numFmtId="49" fontId="17" fillId="0" borderId="38" xfId="0" applyNumberFormat="1" applyFont="1" applyFill="1" applyBorder="1" applyAlignment="1">
      <alignment horizontal="left" vertical="top" wrapText="1"/>
    </xf>
    <xf numFmtId="49" fontId="17" fillId="0" borderId="35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5" fillId="0" borderId="13" xfId="0" applyFont="1" applyFill="1" applyBorder="1" applyAlignment="1">
      <alignment horizontal="center" textRotation="90" wrapText="1"/>
    </xf>
    <xf numFmtId="0" fontId="25" fillId="0" borderId="14" xfId="0" applyFont="1" applyFill="1" applyBorder="1" applyAlignment="1">
      <alignment horizontal="center" textRotation="90" wrapText="1"/>
    </xf>
    <xf numFmtId="0" fontId="2" fillId="0" borderId="16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/>
    </xf>
    <xf numFmtId="0" fontId="2" fillId="0" borderId="17" xfId="0" applyFont="1" applyFill="1" applyBorder="1" applyAlignment="1">
      <alignment horizontal="center" vertical="center" textRotation="90" wrapText="1"/>
    </xf>
    <xf numFmtId="0" fontId="25" fillId="0" borderId="18" xfId="0" applyFont="1" applyFill="1" applyBorder="1" applyAlignment="1">
      <alignment horizontal="center" textRotation="90" wrapText="1"/>
    </xf>
    <xf numFmtId="0" fontId="25" fillId="0" borderId="60" xfId="0" applyFont="1" applyFill="1" applyBorder="1" applyAlignment="1">
      <alignment horizontal="center" textRotation="90" wrapText="1"/>
    </xf>
    <xf numFmtId="0" fontId="25" fillId="0" borderId="6" xfId="0" applyFont="1" applyFill="1" applyBorder="1" applyAlignment="1">
      <alignment horizontal="center" vertical="center" textRotation="90" wrapText="1"/>
    </xf>
    <xf numFmtId="0" fontId="25" fillId="0" borderId="7" xfId="0" applyFont="1" applyFill="1" applyBorder="1" applyAlignment="1">
      <alignment horizontal="center" vertical="center" textRotation="90" wrapText="1"/>
    </xf>
    <xf numFmtId="0" fontId="25" fillId="0" borderId="8" xfId="0" applyFont="1" applyFill="1" applyBorder="1" applyAlignment="1">
      <alignment horizontal="center" vertical="center" textRotation="90" wrapText="1"/>
    </xf>
    <xf numFmtId="0" fontId="25" fillId="0" borderId="0" xfId="0" applyFont="1" applyFill="1" applyBorder="1" applyAlignment="1">
      <alignment horizontal="center" vertical="center" textRotation="90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25" fillId="0" borderId="1" xfId="0" applyFont="1" applyFill="1" applyBorder="1" applyAlignment="1">
      <alignment horizontal="center" vertical="center" textRotation="90" wrapText="1"/>
    </xf>
    <xf numFmtId="0" fontId="25" fillId="0" borderId="1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 textRotation="90" wrapText="1"/>
    </xf>
    <xf numFmtId="0" fontId="23" fillId="0" borderId="14" xfId="0" applyFont="1" applyFill="1" applyBorder="1" applyAlignment="1">
      <alignment horizontal="center" vertical="center" textRotation="90" wrapText="1"/>
    </xf>
    <xf numFmtId="0" fontId="23" fillId="0" borderId="13" xfId="0" applyFont="1" applyFill="1" applyBorder="1" applyAlignment="1">
      <alignment horizontal="center" textRotation="90" wrapText="1"/>
    </xf>
    <xf numFmtId="0" fontId="23" fillId="0" borderId="14" xfId="0" applyFont="1" applyFill="1" applyBorder="1" applyAlignment="1">
      <alignment horizontal="center" textRotation="90" wrapText="1"/>
    </xf>
    <xf numFmtId="0" fontId="25" fillId="0" borderId="8" xfId="0" applyFont="1" applyFill="1" applyBorder="1" applyAlignment="1">
      <alignment horizontal="center" textRotation="90" wrapText="1"/>
    </xf>
    <xf numFmtId="0" fontId="25" fillId="0" borderId="10" xfId="0" applyFont="1" applyFill="1" applyBorder="1" applyAlignment="1">
      <alignment horizontal="center" textRotation="90" wrapText="1"/>
    </xf>
    <xf numFmtId="0" fontId="13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3" fillId="0" borderId="2" xfId="0" applyFont="1" applyFill="1" applyBorder="1" applyAlignment="1">
      <alignment horizontal="center" vertical="center" textRotation="90" wrapText="1"/>
    </xf>
  </cellXfs>
  <cellStyles count="4">
    <cellStyle name="Normal 2" xfId="3"/>
    <cellStyle name="Normal 2 2" xfId="2"/>
    <cellStyle name="Normal_Artchut-2_plotin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2"/>
  <sheetViews>
    <sheetView showZeros="0" tabSelected="1" topLeftCell="A1006" zoomScale="130" zoomScaleNormal="130" zoomScaleSheetLayoutView="100" workbookViewId="0">
      <selection activeCell="T1035" sqref="T1035"/>
    </sheetView>
  </sheetViews>
  <sheetFormatPr defaultRowHeight="15" x14ac:dyDescent="0.2"/>
  <cols>
    <col min="1" max="1" width="4.85546875" style="157" customWidth="1"/>
    <col min="2" max="2" width="7.42578125" style="89" hidden="1" customWidth="1"/>
    <col min="3" max="3" width="44.7109375" style="158" customWidth="1"/>
    <col min="4" max="4" width="8.5703125" style="88" customWidth="1"/>
    <col min="5" max="5" width="7.7109375" style="130" customWidth="1"/>
    <col min="6" max="6" width="0.7109375" style="80" hidden="1" customWidth="1"/>
    <col min="7" max="7" width="5.85546875" style="58" hidden="1" customWidth="1"/>
    <col min="8" max="9" width="0.7109375" style="80" hidden="1" customWidth="1"/>
    <col min="10" max="10" width="5.85546875" style="58" hidden="1" customWidth="1"/>
    <col min="11" max="11" width="0.7109375" style="80" hidden="1" customWidth="1"/>
    <col min="12" max="12" width="0.140625" style="77" hidden="1" customWidth="1"/>
    <col min="13" max="13" width="6.5703125" style="78" hidden="1" customWidth="1"/>
    <col min="14" max="14" width="6.5703125" style="79" hidden="1" customWidth="1"/>
    <col min="15" max="15" width="6.5703125" style="130" hidden="1" customWidth="1"/>
    <col min="16" max="16" width="6.5703125" style="80" hidden="1" customWidth="1"/>
    <col min="17" max="17" width="6.5703125" style="58" hidden="1" customWidth="1"/>
    <col min="18" max="18" width="6.5703125" style="130" hidden="1" customWidth="1"/>
    <col min="19" max="19" width="7.85546875" style="130" customWidth="1"/>
    <col min="20" max="20" width="10.5703125" style="159" customWidth="1"/>
    <col min="21" max="21" width="9.140625" style="35"/>
    <col min="22" max="22" width="9.42578125" style="35" bestFit="1" customWidth="1"/>
    <col min="23" max="16384" width="9.140625" style="35"/>
  </cols>
  <sheetData>
    <row r="1" spans="1:20" s="8" customFormat="1" ht="2.25" customHeight="1" x14ac:dyDescent="0.2">
      <c r="A1" s="1"/>
      <c r="B1" s="2"/>
      <c r="C1" s="3"/>
      <c r="D1" s="3"/>
      <c r="E1" s="4"/>
      <c r="F1" s="4"/>
      <c r="G1" s="5"/>
      <c r="H1" s="5"/>
      <c r="I1" s="5"/>
      <c r="J1" s="5"/>
      <c r="K1" s="5"/>
      <c r="L1" s="4"/>
      <c r="M1" s="5"/>
      <c r="N1" s="3"/>
      <c r="O1" s="6"/>
      <c r="P1" s="4"/>
      <c r="Q1" s="5"/>
      <c r="R1" s="7"/>
      <c r="S1" s="5"/>
      <c r="T1" s="3"/>
    </row>
    <row r="2" spans="1:20" s="8" customFormat="1" ht="14.25" hidden="1" x14ac:dyDescent="0.2">
      <c r="A2" s="261" t="s">
        <v>0</v>
      </c>
      <c r="B2" s="261"/>
      <c r="C2" s="261"/>
      <c r="D2" s="198"/>
      <c r="E2" s="26"/>
      <c r="F2" s="27"/>
      <c r="G2" s="27"/>
      <c r="H2" s="27"/>
      <c r="I2" s="27"/>
      <c r="J2" s="27"/>
      <c r="K2" s="27"/>
      <c r="L2" s="27"/>
      <c r="M2" s="27"/>
      <c r="N2" s="27"/>
      <c r="O2" s="13"/>
      <c r="P2" s="13"/>
      <c r="Q2" s="13"/>
      <c r="R2" s="27"/>
      <c r="S2" s="27"/>
      <c r="T2" s="3"/>
    </row>
    <row r="3" spans="1:20" s="8" customFormat="1" ht="14.25" hidden="1" x14ac:dyDescent="0.2">
      <c r="A3" s="261"/>
      <c r="B3" s="261"/>
      <c r="C3" s="261"/>
      <c r="D3" s="198"/>
      <c r="E3" s="22"/>
      <c r="F3" s="23"/>
      <c r="G3" s="23"/>
      <c r="H3" s="23"/>
      <c r="I3" s="23"/>
      <c r="J3" s="23"/>
      <c r="K3" s="23"/>
      <c r="L3" s="23"/>
      <c r="M3" s="23"/>
      <c r="N3" s="24"/>
      <c r="O3" s="24"/>
      <c r="P3" s="24"/>
      <c r="Q3" s="24"/>
      <c r="R3" s="24"/>
      <c r="S3" s="24"/>
      <c r="T3" s="3"/>
    </row>
    <row r="4" spans="1:20" s="8" customFormat="1" ht="12.75" x14ac:dyDescent="0.2">
      <c r="C4" s="21" t="s">
        <v>25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3"/>
    </row>
    <row r="5" spans="1:20" s="8" customFormat="1" ht="12.75" x14ac:dyDescent="0.2"/>
    <row r="6" spans="1:20" s="8" customFormat="1" ht="12.75" x14ac:dyDescent="0.2">
      <c r="C6" s="8" t="s">
        <v>522</v>
      </c>
    </row>
    <row r="7" spans="1:20" s="9" customFormat="1" ht="10.5" customHeight="1" x14ac:dyDescent="0.2">
      <c r="E7" s="165"/>
      <c r="F7" s="165"/>
      <c r="G7" s="166"/>
      <c r="H7" s="166"/>
      <c r="I7" s="166"/>
      <c r="J7" s="166"/>
      <c r="K7" s="166"/>
      <c r="L7" s="166"/>
      <c r="M7" s="167"/>
      <c r="N7" s="10"/>
      <c r="O7" s="10"/>
    </row>
    <row r="8" spans="1:20" s="11" customFormat="1" ht="12.75" hidden="1" x14ac:dyDescent="0.2"/>
    <row r="9" spans="1:20" s="11" customFormat="1" ht="13.5" hidden="1" customHeight="1" x14ac:dyDescent="0.2">
      <c r="C9" s="283" t="s">
        <v>523</v>
      </c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</row>
    <row r="10" spans="1:20" s="11" customFormat="1" ht="12.75" hidden="1" customHeight="1" x14ac:dyDescent="0.2">
      <c r="E10" s="250" t="s">
        <v>1</v>
      </c>
      <c r="F10" s="250"/>
      <c r="G10" s="250"/>
      <c r="H10" s="250"/>
      <c r="I10" s="250"/>
      <c r="J10" s="250"/>
      <c r="K10" s="250"/>
      <c r="L10" s="250"/>
      <c r="M10" s="250"/>
      <c r="N10" s="250"/>
      <c r="O10" s="251"/>
      <c r="P10" s="251"/>
      <c r="Q10" s="251"/>
      <c r="R10" s="251"/>
    </row>
    <row r="11" spans="1:20" s="11" customFormat="1" ht="12.75" hidden="1" x14ac:dyDescent="0.2"/>
    <row r="12" spans="1:20" s="11" customFormat="1" ht="12.75" hidden="1" x14ac:dyDescent="0.2">
      <c r="C12" s="14"/>
      <c r="D12" s="14"/>
      <c r="E12" s="15"/>
      <c r="R12" s="16"/>
    </row>
    <row r="13" spans="1:20" s="11" customFormat="1" ht="12.75" hidden="1" x14ac:dyDescent="0.2">
      <c r="A13" s="252" t="s">
        <v>2</v>
      </c>
      <c r="B13" s="252"/>
      <c r="C13" s="11" t="s">
        <v>26</v>
      </c>
      <c r="O13" s="198" t="s">
        <v>5</v>
      </c>
      <c r="P13" s="253">
        <f>T278</f>
        <v>113115.59600382483</v>
      </c>
      <c r="Q13" s="244"/>
      <c r="R13" s="244"/>
      <c r="S13" s="29" t="s">
        <v>7</v>
      </c>
    </row>
    <row r="14" spans="1:20" s="11" customFormat="1" hidden="1" x14ac:dyDescent="0.2">
      <c r="A14" s="199"/>
      <c r="B14" s="199"/>
      <c r="C14" s="17"/>
      <c r="D14" s="17"/>
      <c r="E14" s="242"/>
      <c r="F14" s="242"/>
      <c r="G14" s="242"/>
      <c r="N14" s="18"/>
      <c r="P14" s="32"/>
      <c r="Q14" s="33"/>
      <c r="R14" s="33"/>
      <c r="T14" s="29"/>
    </row>
    <row r="15" spans="1:20" s="11" customFormat="1" ht="14.25" hidden="1" x14ac:dyDescent="0.2">
      <c r="A15" s="199" t="s">
        <v>3</v>
      </c>
      <c r="B15" s="199"/>
      <c r="C15" s="199"/>
      <c r="D15" s="243">
        <v>211660</v>
      </c>
      <c r="E15" s="244"/>
      <c r="F15" s="244"/>
      <c r="G15" s="203" t="s">
        <v>4</v>
      </c>
      <c r="J15" s="203"/>
      <c r="K15" s="203"/>
      <c r="L15" s="203"/>
      <c r="M15" s="30" t="s">
        <v>21</v>
      </c>
      <c r="N15" s="245">
        <f>1.02*1.05*1.07</f>
        <v>1.1459700000000002</v>
      </c>
      <c r="O15" s="246"/>
      <c r="P15" s="246"/>
      <c r="R15" s="16"/>
    </row>
    <row r="16" spans="1:20" s="11" customFormat="1" ht="12.75" hidden="1" x14ac:dyDescent="0.2">
      <c r="A16" s="199"/>
      <c r="B16" s="199"/>
      <c r="C16" s="199"/>
      <c r="D16" s="199"/>
      <c r="E16" s="19"/>
      <c r="F16" s="19"/>
      <c r="G16" s="203"/>
      <c r="J16" s="203"/>
      <c r="K16" s="203"/>
      <c r="L16" s="203"/>
      <c r="R16" s="16"/>
    </row>
    <row r="17" spans="1:20" s="11" customFormat="1" ht="12.75" hidden="1" x14ac:dyDescent="0.2">
      <c r="A17" s="199" t="s">
        <v>22</v>
      </c>
      <c r="B17" s="34"/>
      <c r="C17" s="34"/>
      <c r="D17" s="34"/>
      <c r="E17" s="34"/>
      <c r="F17" s="199"/>
      <c r="G17" s="198" t="s">
        <v>23</v>
      </c>
      <c r="H17" s="199"/>
      <c r="I17" s="28"/>
      <c r="J17" s="247">
        <v>1955.29</v>
      </c>
      <c r="K17" s="248"/>
      <c r="L17" s="248"/>
      <c r="M17" s="20"/>
      <c r="N17" s="198"/>
      <c r="O17" s="198"/>
      <c r="P17" s="198" t="s">
        <v>24</v>
      </c>
      <c r="Q17" s="247">
        <v>2702.56</v>
      </c>
      <c r="R17" s="248"/>
      <c r="S17" s="248"/>
      <c r="T17" s="28"/>
    </row>
    <row r="18" spans="1:20" s="8" customFormat="1" ht="13.5" thickBot="1" x14ac:dyDescent="0.25">
      <c r="R18" s="21"/>
    </row>
    <row r="19" spans="1:20" s="168" customFormat="1" ht="18" customHeight="1" thickTop="1" x14ac:dyDescent="0.15">
      <c r="A19" s="262" t="s">
        <v>15</v>
      </c>
      <c r="B19" s="265" t="s">
        <v>6</v>
      </c>
      <c r="C19" s="268" t="s">
        <v>525</v>
      </c>
      <c r="D19" s="274" t="s">
        <v>8</v>
      </c>
      <c r="E19" s="274" t="s">
        <v>9</v>
      </c>
      <c r="F19" s="277" t="s">
        <v>16</v>
      </c>
      <c r="G19" s="278"/>
      <c r="H19" s="278"/>
      <c r="I19" s="277" t="s">
        <v>19</v>
      </c>
      <c r="J19" s="287"/>
      <c r="K19" s="288"/>
      <c r="L19" s="302" t="s">
        <v>11</v>
      </c>
      <c r="M19" s="303"/>
      <c r="N19" s="303"/>
      <c r="O19" s="303"/>
      <c r="P19" s="303"/>
      <c r="Q19" s="303"/>
      <c r="R19" s="277" t="s">
        <v>17</v>
      </c>
      <c r="S19" s="274" t="s">
        <v>527</v>
      </c>
      <c r="T19" s="284" t="s">
        <v>12</v>
      </c>
    </row>
    <row r="20" spans="1:20" s="168" customFormat="1" ht="22.5" customHeight="1" x14ac:dyDescent="0.15">
      <c r="A20" s="263"/>
      <c r="B20" s="266"/>
      <c r="C20" s="269"/>
      <c r="D20" s="275"/>
      <c r="E20" s="275"/>
      <c r="F20" s="279"/>
      <c r="G20" s="280"/>
      <c r="H20" s="280"/>
      <c r="I20" s="289"/>
      <c r="J20" s="290"/>
      <c r="K20" s="291"/>
      <c r="L20" s="251" t="s">
        <v>10</v>
      </c>
      <c r="M20" s="304" t="s">
        <v>8</v>
      </c>
      <c r="N20" s="271" t="s">
        <v>20</v>
      </c>
      <c r="O20" s="271" t="s">
        <v>13</v>
      </c>
      <c r="P20" s="271" t="s">
        <v>14</v>
      </c>
      <c r="Q20" s="271" t="s">
        <v>18</v>
      </c>
      <c r="R20" s="300"/>
      <c r="S20" s="272"/>
      <c r="T20" s="285"/>
    </row>
    <row r="21" spans="1:20" s="168" customFormat="1" ht="22.5" customHeight="1" x14ac:dyDescent="0.15">
      <c r="A21" s="263"/>
      <c r="B21" s="266"/>
      <c r="C21" s="269"/>
      <c r="D21" s="275"/>
      <c r="E21" s="275"/>
      <c r="F21" s="279"/>
      <c r="G21" s="280"/>
      <c r="H21" s="280"/>
      <c r="I21" s="289"/>
      <c r="J21" s="290"/>
      <c r="K21" s="291"/>
      <c r="L21" s="260"/>
      <c r="M21" s="305"/>
      <c r="N21" s="272"/>
      <c r="O21" s="272"/>
      <c r="P21" s="296"/>
      <c r="Q21" s="298"/>
      <c r="R21" s="300"/>
      <c r="S21" s="272"/>
      <c r="T21" s="285"/>
    </row>
    <row r="22" spans="1:20" s="168" customFormat="1" ht="22.5" customHeight="1" x14ac:dyDescent="0.15">
      <c r="A22" s="263"/>
      <c r="B22" s="266"/>
      <c r="C22" s="269"/>
      <c r="D22" s="275"/>
      <c r="E22" s="275"/>
      <c r="F22" s="279"/>
      <c r="G22" s="280"/>
      <c r="H22" s="280"/>
      <c r="I22" s="289"/>
      <c r="J22" s="290"/>
      <c r="K22" s="291"/>
      <c r="L22" s="260"/>
      <c r="M22" s="305"/>
      <c r="N22" s="272"/>
      <c r="O22" s="272"/>
      <c r="P22" s="296"/>
      <c r="Q22" s="298"/>
      <c r="R22" s="300"/>
      <c r="S22" s="272"/>
      <c r="T22" s="285"/>
    </row>
    <row r="23" spans="1:20" s="168" customFormat="1" ht="22.5" customHeight="1" x14ac:dyDescent="0.15">
      <c r="A23" s="264"/>
      <c r="B23" s="267"/>
      <c r="C23" s="270"/>
      <c r="D23" s="276"/>
      <c r="E23" s="276"/>
      <c r="F23" s="281"/>
      <c r="G23" s="282"/>
      <c r="H23" s="282"/>
      <c r="I23" s="292"/>
      <c r="J23" s="293"/>
      <c r="K23" s="294"/>
      <c r="L23" s="295"/>
      <c r="M23" s="305"/>
      <c r="N23" s="273"/>
      <c r="O23" s="273"/>
      <c r="P23" s="297"/>
      <c r="Q23" s="299"/>
      <c r="R23" s="301"/>
      <c r="S23" s="273"/>
      <c r="T23" s="286"/>
    </row>
    <row r="24" spans="1:20" s="168" customFormat="1" ht="16.5" customHeight="1" x14ac:dyDescent="0.15">
      <c r="A24" s="200"/>
      <c r="B24" s="169"/>
      <c r="C24" s="201" t="s">
        <v>524</v>
      </c>
      <c r="D24" s="202"/>
      <c r="E24" s="193"/>
      <c r="F24" s="202"/>
      <c r="G24" s="202"/>
      <c r="H24" s="202"/>
      <c r="I24" s="194"/>
      <c r="J24" s="195"/>
      <c r="K24" s="196"/>
      <c r="L24" s="197"/>
      <c r="M24" s="179"/>
      <c r="N24" s="180"/>
      <c r="O24" s="180"/>
      <c r="P24" s="179"/>
      <c r="Q24" s="181"/>
      <c r="R24" s="180"/>
      <c r="S24" s="180"/>
      <c r="T24" s="182"/>
    </row>
    <row r="25" spans="1:20" ht="12.75" customHeight="1" x14ac:dyDescent="0.2">
      <c r="A25" s="236" t="s">
        <v>27</v>
      </c>
      <c r="B25" s="237"/>
      <c r="C25" s="238"/>
      <c r="D25" s="237"/>
      <c r="E25" s="238"/>
      <c r="F25" s="237"/>
      <c r="G25" s="237"/>
      <c r="H25" s="237"/>
      <c r="I25" s="239"/>
      <c r="J25" s="237"/>
      <c r="K25" s="240"/>
      <c r="L25" s="237"/>
      <c r="M25" s="237"/>
      <c r="N25" s="237"/>
      <c r="O25" s="237"/>
      <c r="P25" s="237"/>
      <c r="Q25" s="237"/>
      <c r="R25" s="237"/>
      <c r="S25" s="237"/>
      <c r="T25" s="241"/>
    </row>
    <row r="26" spans="1:20" ht="12.75" customHeight="1" x14ac:dyDescent="0.2">
      <c r="A26" s="224"/>
      <c r="B26" s="225"/>
      <c r="C26" s="226"/>
      <c r="D26" s="225"/>
      <c r="E26" s="226"/>
      <c r="F26" s="225"/>
      <c r="G26" s="225"/>
      <c r="H26" s="225"/>
      <c r="I26" s="227"/>
      <c r="J26" s="228"/>
      <c r="K26" s="229"/>
      <c r="L26" s="225"/>
      <c r="M26" s="225"/>
      <c r="N26" s="225"/>
      <c r="O26" s="225"/>
      <c r="P26" s="225"/>
      <c r="Q26" s="225"/>
      <c r="R26" s="225"/>
      <c r="S26" s="225"/>
      <c r="T26" s="230"/>
    </row>
    <row r="27" spans="1:20" ht="12.75" customHeight="1" x14ac:dyDescent="0.2">
      <c r="A27" s="224"/>
      <c r="B27" s="225"/>
      <c r="C27" s="226"/>
      <c r="D27" s="225"/>
      <c r="E27" s="226"/>
      <c r="F27" s="225"/>
      <c r="G27" s="225"/>
      <c r="H27" s="225"/>
      <c r="I27" s="227"/>
      <c r="J27" s="228"/>
      <c r="K27" s="229"/>
      <c r="L27" s="225"/>
      <c r="M27" s="225"/>
      <c r="N27" s="225"/>
      <c r="O27" s="225"/>
      <c r="P27" s="225"/>
      <c r="Q27" s="225"/>
      <c r="R27" s="225"/>
      <c r="S27" s="225"/>
      <c r="T27" s="230"/>
    </row>
    <row r="28" spans="1:20" ht="12.75" customHeight="1" x14ac:dyDescent="0.2">
      <c r="A28" s="36">
        <v>1</v>
      </c>
      <c r="B28" s="188" t="s">
        <v>28</v>
      </c>
      <c r="C28" s="210" t="s">
        <v>30</v>
      </c>
      <c r="D28" s="37" t="s">
        <v>68</v>
      </c>
      <c r="E28" s="184">
        <f>1638.6</f>
        <v>1638.6</v>
      </c>
      <c r="F28" s="38"/>
      <c r="G28" s="39">
        <v>23.3</v>
      </c>
      <c r="H28" s="38"/>
      <c r="I28" s="40"/>
      <c r="J28" s="39">
        <v>3</v>
      </c>
      <c r="K28" s="41"/>
      <c r="L28" s="132"/>
      <c r="M28" s="133"/>
      <c r="N28" s="134"/>
      <c r="O28" s="134"/>
      <c r="P28" s="135"/>
      <c r="Q28" s="136"/>
      <c r="R28" s="46">
        <f>G29+J29</f>
        <v>53.665937</v>
      </c>
      <c r="S28" s="184">
        <f>(R28+R29)*1.182216/100</f>
        <v>0.63444729376391995</v>
      </c>
      <c r="T28" s="186">
        <f>E28*S28</f>
        <v>1039.6053355615593</v>
      </c>
    </row>
    <row r="29" spans="1:20" ht="8.25" customHeight="1" x14ac:dyDescent="0.2">
      <c r="A29" s="47"/>
      <c r="B29" s="192" t="s">
        <v>29</v>
      </c>
      <c r="C29" s="231"/>
      <c r="D29" s="48"/>
      <c r="E29" s="185"/>
      <c r="F29" s="49"/>
      <c r="G29" s="39">
        <f>G28*$J$17/1000</f>
        <v>45.558256999999998</v>
      </c>
      <c r="H29" s="49"/>
      <c r="I29" s="50"/>
      <c r="J29" s="39">
        <f>J28*$Q$17/1000</f>
        <v>8.1076800000000002</v>
      </c>
      <c r="K29" s="51"/>
      <c r="L29" s="64"/>
      <c r="M29" s="65"/>
      <c r="N29" s="66"/>
      <c r="O29" s="66"/>
      <c r="P29" s="49"/>
      <c r="Q29" s="67"/>
      <c r="R29" s="185"/>
      <c r="S29" s="185"/>
      <c r="T29" s="63"/>
    </row>
    <row r="30" spans="1:20" ht="12.75" hidden="1" customHeight="1" x14ac:dyDescent="0.2">
      <c r="A30" s="47"/>
      <c r="B30" s="35"/>
      <c r="C30" s="231"/>
      <c r="D30" s="48"/>
      <c r="E30" s="185"/>
      <c r="F30" s="49"/>
      <c r="G30" s="57"/>
      <c r="H30" s="49"/>
      <c r="I30" s="50"/>
      <c r="K30" s="51"/>
      <c r="L30" s="64"/>
      <c r="M30" s="65"/>
      <c r="N30" s="66"/>
      <c r="O30" s="66"/>
      <c r="P30" s="49"/>
      <c r="Q30" s="67"/>
      <c r="R30" s="185"/>
      <c r="S30" s="185"/>
      <c r="T30" s="63"/>
    </row>
    <row r="31" spans="1:20" ht="12.75" customHeight="1" x14ac:dyDescent="0.2">
      <c r="A31" s="68"/>
      <c r="B31" s="69"/>
      <c r="C31" s="70"/>
      <c r="D31" s="71"/>
      <c r="E31" s="72"/>
      <c r="F31" s="73"/>
      <c r="G31" s="74"/>
      <c r="H31" s="73"/>
      <c r="I31" s="75"/>
      <c r="J31" s="74"/>
      <c r="K31" s="76"/>
      <c r="O31" s="79"/>
      <c r="Q31" s="67"/>
      <c r="R31" s="185"/>
      <c r="S31" s="185"/>
      <c r="T31" s="63"/>
    </row>
    <row r="32" spans="1:20" ht="12.75" customHeight="1" x14ac:dyDescent="0.2">
      <c r="A32" s="36">
        <v>2</v>
      </c>
      <c r="B32" s="234" t="s">
        <v>31</v>
      </c>
      <c r="C32" s="210" t="s">
        <v>33</v>
      </c>
      <c r="D32" s="37" t="s">
        <v>68</v>
      </c>
      <c r="E32" s="184">
        <f>1638.6</f>
        <v>1638.6</v>
      </c>
      <c r="F32" s="38"/>
      <c r="G32" s="39">
        <v>21.05</v>
      </c>
      <c r="H32" s="38"/>
      <c r="I32" s="40"/>
      <c r="J32" s="39">
        <v>7.8</v>
      </c>
      <c r="K32" s="41"/>
      <c r="L32" s="132"/>
      <c r="M32" s="133"/>
      <c r="N32" s="134"/>
      <c r="O32" s="134"/>
      <c r="P32" s="135"/>
      <c r="Q32" s="136"/>
      <c r="R32" s="46">
        <f>G33+J33</f>
        <v>62.238822500000005</v>
      </c>
      <c r="S32" s="184">
        <f>(R32+R33)*1.182216/100</f>
        <v>0.73579731780659996</v>
      </c>
      <c r="T32" s="186">
        <f>E32*S32</f>
        <v>1205.6774849578946</v>
      </c>
    </row>
    <row r="33" spans="1:20" ht="12.75" customHeight="1" x14ac:dyDescent="0.2">
      <c r="A33" s="47"/>
      <c r="B33" s="255"/>
      <c r="C33" s="211"/>
      <c r="E33" s="185"/>
      <c r="G33" s="39">
        <f>G32*$J$17/1000</f>
        <v>41.158854500000004</v>
      </c>
      <c r="I33" s="50"/>
      <c r="J33" s="39">
        <f>J32*$Q$17/1000</f>
        <v>21.079968000000001</v>
      </c>
      <c r="K33" s="51"/>
      <c r="O33" s="79"/>
      <c r="Q33" s="67"/>
      <c r="R33" s="185"/>
      <c r="S33" s="185"/>
      <c r="T33" s="63"/>
    </row>
    <row r="34" spans="1:20" ht="12.75" hidden="1" customHeight="1" x14ac:dyDescent="0.2">
      <c r="A34" s="47"/>
      <c r="B34" s="255"/>
      <c r="C34" s="211"/>
      <c r="E34" s="185"/>
      <c r="I34" s="50"/>
      <c r="K34" s="51"/>
      <c r="O34" s="79"/>
      <c r="Q34" s="67"/>
      <c r="R34" s="185"/>
      <c r="S34" s="185"/>
      <c r="T34" s="63"/>
    </row>
    <row r="35" spans="1:20" ht="12.75" hidden="1" customHeight="1" x14ac:dyDescent="0.2">
      <c r="A35" s="47"/>
      <c r="B35" s="255"/>
      <c r="C35" s="211"/>
      <c r="E35" s="185"/>
      <c r="I35" s="50"/>
      <c r="K35" s="51"/>
      <c r="O35" s="79"/>
      <c r="Q35" s="67"/>
      <c r="R35" s="185"/>
      <c r="S35" s="185"/>
      <c r="T35" s="63"/>
    </row>
    <row r="36" spans="1:20" ht="12.75" hidden="1" customHeight="1" x14ac:dyDescent="0.2">
      <c r="A36" s="47"/>
      <c r="B36" s="189" t="s">
        <v>32</v>
      </c>
      <c r="C36" s="211"/>
      <c r="E36" s="185"/>
      <c r="I36" s="50"/>
      <c r="K36" s="51"/>
      <c r="O36" s="79"/>
      <c r="Q36" s="67"/>
      <c r="R36" s="185"/>
      <c r="S36" s="185"/>
      <c r="T36" s="63"/>
    </row>
    <row r="37" spans="1:20" ht="12.75" customHeight="1" x14ac:dyDescent="0.2">
      <c r="A37" s="68"/>
      <c r="B37" s="69"/>
      <c r="C37" s="70"/>
      <c r="D37" s="71"/>
      <c r="E37" s="72"/>
      <c r="F37" s="73"/>
      <c r="G37" s="74"/>
      <c r="H37" s="73"/>
      <c r="I37" s="75"/>
      <c r="J37" s="74"/>
      <c r="K37" s="76"/>
      <c r="L37" s="90"/>
      <c r="M37" s="91"/>
      <c r="N37" s="92"/>
      <c r="O37" s="92"/>
      <c r="P37" s="73"/>
      <c r="Q37" s="93"/>
      <c r="R37" s="72"/>
      <c r="S37" s="72"/>
      <c r="T37" s="94"/>
    </row>
    <row r="38" spans="1:20" ht="12.75" customHeight="1" x14ac:dyDescent="0.2">
      <c r="A38" s="81">
        <v>3</v>
      </c>
      <c r="B38" s="192" t="s">
        <v>34</v>
      </c>
      <c r="C38" s="210" t="s">
        <v>36</v>
      </c>
      <c r="D38" s="48" t="s">
        <v>68</v>
      </c>
      <c r="E38" s="185">
        <f>2721.13</f>
        <v>2721.13</v>
      </c>
      <c r="F38" s="49"/>
      <c r="G38" s="57">
        <v>9</v>
      </c>
      <c r="H38" s="49"/>
      <c r="I38" s="50"/>
      <c r="J38" s="58">
        <v>0.2</v>
      </c>
      <c r="K38" s="51"/>
      <c r="L38" s="132"/>
      <c r="M38" s="133"/>
      <c r="N38" s="134"/>
      <c r="O38" s="134"/>
      <c r="P38" s="135"/>
      <c r="Q38" s="136"/>
      <c r="R38" s="46">
        <f>G39+J39</f>
        <v>18.138121999999999</v>
      </c>
      <c r="S38" s="184">
        <f>(R38+R39)*1.182216/100</f>
        <v>0.21443178038351998</v>
      </c>
      <c r="T38" s="186">
        <f>E38*S38</f>
        <v>583.49675055500779</v>
      </c>
    </row>
    <row r="39" spans="1:20" ht="12.75" customHeight="1" x14ac:dyDescent="0.2">
      <c r="A39" s="47"/>
      <c r="B39" s="192" t="s">
        <v>35</v>
      </c>
      <c r="C39" s="211"/>
      <c r="D39" s="48"/>
      <c r="E39" s="185"/>
      <c r="F39" s="49"/>
      <c r="G39" s="39">
        <f>G38*$J$17/1000</f>
        <v>17.59761</v>
      </c>
      <c r="H39" s="49"/>
      <c r="I39" s="50"/>
      <c r="J39" s="39">
        <f>J38*$Q$17/1000</f>
        <v>0.5405120000000001</v>
      </c>
      <c r="K39" s="51"/>
      <c r="L39" s="64"/>
      <c r="M39" s="65"/>
      <c r="N39" s="66"/>
      <c r="O39" s="66"/>
      <c r="P39" s="49"/>
      <c r="Q39" s="67"/>
      <c r="R39" s="185"/>
      <c r="S39" s="185"/>
      <c r="T39" s="63"/>
    </row>
    <row r="40" spans="1:20" ht="12.75" customHeight="1" x14ac:dyDescent="0.2">
      <c r="A40" s="68"/>
      <c r="B40" s="69"/>
      <c r="C40" s="70"/>
      <c r="D40" s="71"/>
      <c r="E40" s="72"/>
      <c r="F40" s="73"/>
      <c r="G40" s="74"/>
      <c r="H40" s="73"/>
      <c r="I40" s="75"/>
      <c r="J40" s="74"/>
      <c r="K40" s="76"/>
      <c r="O40" s="79"/>
      <c r="Q40" s="67"/>
      <c r="R40" s="185"/>
      <c r="S40" s="185"/>
      <c r="T40" s="63"/>
    </row>
    <row r="41" spans="1:20" ht="12.75" customHeight="1" x14ac:dyDescent="0.2">
      <c r="A41" s="81">
        <v>4</v>
      </c>
      <c r="B41" s="192" t="s">
        <v>37</v>
      </c>
      <c r="C41" s="210" t="s">
        <v>39</v>
      </c>
      <c r="D41" s="48" t="s">
        <v>68</v>
      </c>
      <c r="E41" s="185">
        <f>393.4-20</f>
        <v>373.4</v>
      </c>
      <c r="F41" s="49"/>
      <c r="G41" s="57">
        <v>4.4000000000000004</v>
      </c>
      <c r="H41" s="49"/>
      <c r="I41" s="50"/>
      <c r="J41" s="58">
        <v>0.34</v>
      </c>
      <c r="K41" s="51"/>
      <c r="L41" s="132"/>
      <c r="M41" s="133"/>
      <c r="N41" s="134"/>
      <c r="O41" s="134"/>
      <c r="P41" s="135"/>
      <c r="Q41" s="136"/>
      <c r="R41" s="46">
        <f>G42+J42</f>
        <v>9.5221463999999987</v>
      </c>
      <c r="S41" s="184">
        <f>(R41+R42)*1.182216/10</f>
        <v>1.1257233828422399</v>
      </c>
      <c r="T41" s="186">
        <f>E41*S41</f>
        <v>420.34511115329235</v>
      </c>
    </row>
    <row r="42" spans="1:20" ht="10.5" customHeight="1" x14ac:dyDescent="0.2">
      <c r="A42" s="47"/>
      <c r="B42" s="192" t="s">
        <v>38</v>
      </c>
      <c r="C42" s="211"/>
      <c r="D42" s="48"/>
      <c r="E42" s="185"/>
      <c r="F42" s="49"/>
      <c r="G42" s="39">
        <f>G41*$J$17/1000</f>
        <v>8.6032759999999993</v>
      </c>
      <c r="H42" s="49"/>
      <c r="I42" s="50"/>
      <c r="J42" s="39">
        <f>J41*$Q$17/1000</f>
        <v>0.91887039999999998</v>
      </c>
      <c r="K42" s="51"/>
      <c r="L42" s="64"/>
      <c r="M42" s="65"/>
      <c r="N42" s="66"/>
      <c r="O42" s="66"/>
      <c r="P42" s="49"/>
      <c r="Q42" s="67"/>
      <c r="R42" s="185"/>
      <c r="S42" s="185"/>
      <c r="T42" s="63"/>
    </row>
    <row r="43" spans="1:20" ht="12.75" hidden="1" customHeight="1" x14ac:dyDescent="0.2">
      <c r="A43" s="47"/>
      <c r="B43" s="35"/>
      <c r="C43" s="211"/>
      <c r="D43" s="48"/>
      <c r="E43" s="185"/>
      <c r="F43" s="49"/>
      <c r="G43" s="57"/>
      <c r="H43" s="49"/>
      <c r="I43" s="50"/>
      <c r="K43" s="51"/>
      <c r="L43" s="64"/>
      <c r="M43" s="65"/>
      <c r="N43" s="66"/>
      <c r="O43" s="66"/>
      <c r="P43" s="49"/>
      <c r="Q43" s="67"/>
      <c r="R43" s="185"/>
      <c r="S43" s="185"/>
      <c r="T43" s="63"/>
    </row>
    <row r="44" spans="1:20" ht="12.75" hidden="1" customHeight="1" x14ac:dyDescent="0.2">
      <c r="A44" s="47"/>
      <c r="B44" s="35"/>
      <c r="C44" s="211"/>
      <c r="D44" s="48"/>
      <c r="E44" s="185"/>
      <c r="F44" s="49"/>
      <c r="G44" s="57"/>
      <c r="H44" s="49"/>
      <c r="I44" s="50"/>
      <c r="K44" s="51"/>
      <c r="L44" s="64"/>
      <c r="M44" s="65"/>
      <c r="N44" s="66"/>
      <c r="O44" s="66"/>
      <c r="P44" s="49"/>
      <c r="Q44" s="67"/>
      <c r="R44" s="185"/>
      <c r="S44" s="185"/>
      <c r="T44" s="63"/>
    </row>
    <row r="45" spans="1:20" ht="12.75" customHeight="1" x14ac:dyDescent="0.2">
      <c r="A45" s="68"/>
      <c r="B45" s="69"/>
      <c r="C45" s="70"/>
      <c r="D45" s="71"/>
      <c r="E45" s="72"/>
      <c r="F45" s="73"/>
      <c r="G45" s="74"/>
      <c r="H45" s="73"/>
      <c r="I45" s="75"/>
      <c r="J45" s="74"/>
      <c r="K45" s="76"/>
      <c r="O45" s="79"/>
      <c r="Q45" s="67"/>
      <c r="R45" s="185"/>
      <c r="S45" s="185"/>
      <c r="T45" s="63"/>
    </row>
    <row r="46" spans="1:20" ht="12.75" customHeight="1" x14ac:dyDescent="0.2">
      <c r="A46" s="81">
        <v>5</v>
      </c>
      <c r="B46" s="192" t="s">
        <v>40</v>
      </c>
      <c r="C46" s="210" t="s">
        <v>42</v>
      </c>
      <c r="D46" s="48" t="s">
        <v>68</v>
      </c>
      <c r="E46" s="185">
        <f>43.2</f>
        <v>43.2</v>
      </c>
      <c r="F46" s="49"/>
      <c r="G46" s="57">
        <v>17.899999999999999</v>
      </c>
      <c r="H46" s="49"/>
      <c r="I46" s="50"/>
      <c r="J46" s="58">
        <v>5.2</v>
      </c>
      <c r="K46" s="51"/>
      <c r="L46" s="132"/>
      <c r="M46" s="133"/>
      <c r="N46" s="134"/>
      <c r="O46" s="134"/>
      <c r="P46" s="135"/>
      <c r="Q46" s="136"/>
      <c r="R46" s="46">
        <f>G47+J47</f>
        <v>49.053002999999997</v>
      </c>
      <c r="S46" s="184">
        <f>(R46+R47)*1.182216/100</f>
        <v>0.57991244994647995</v>
      </c>
      <c r="T46" s="186">
        <f>E46*S46</f>
        <v>25.052217837687934</v>
      </c>
    </row>
    <row r="47" spans="1:20" ht="5.25" customHeight="1" x14ac:dyDescent="0.2">
      <c r="A47" s="47"/>
      <c r="B47" s="192" t="s">
        <v>41</v>
      </c>
      <c r="C47" s="211"/>
      <c r="D47" s="48"/>
      <c r="E47" s="185"/>
      <c r="F47" s="49"/>
      <c r="G47" s="39">
        <f>G46*$J$17/1000</f>
        <v>34.999690999999999</v>
      </c>
      <c r="H47" s="49"/>
      <c r="I47" s="50"/>
      <c r="J47" s="39">
        <f>J46*$Q$17/1000</f>
        <v>14.053312</v>
      </c>
      <c r="K47" s="51"/>
      <c r="L47" s="64"/>
      <c r="M47" s="65"/>
      <c r="N47" s="66"/>
      <c r="O47" s="66"/>
      <c r="P47" s="49"/>
      <c r="Q47" s="67"/>
      <c r="R47" s="185"/>
      <c r="S47" s="185"/>
      <c r="T47" s="63"/>
    </row>
    <row r="48" spans="1:20" ht="9" customHeight="1" x14ac:dyDescent="0.2">
      <c r="A48" s="47"/>
      <c r="B48" s="35"/>
      <c r="C48" s="211"/>
      <c r="D48" s="48"/>
      <c r="E48" s="185"/>
      <c r="F48" s="49"/>
      <c r="G48" s="57"/>
      <c r="H48" s="49"/>
      <c r="I48" s="50"/>
      <c r="K48" s="51"/>
      <c r="L48" s="64"/>
      <c r="M48" s="65"/>
      <c r="N48" s="66"/>
      <c r="O48" s="66"/>
      <c r="P48" s="49"/>
      <c r="Q48" s="67"/>
      <c r="R48" s="185"/>
      <c r="S48" s="185"/>
      <c r="T48" s="63"/>
    </row>
    <row r="49" spans="1:20" ht="12.75" customHeight="1" x14ac:dyDescent="0.2">
      <c r="A49" s="68"/>
      <c r="B49" s="69"/>
      <c r="C49" s="70"/>
      <c r="D49" s="71"/>
      <c r="E49" s="72"/>
      <c r="F49" s="73"/>
      <c r="G49" s="74"/>
      <c r="H49" s="73"/>
      <c r="I49" s="75"/>
      <c r="J49" s="74"/>
      <c r="K49" s="76"/>
      <c r="O49" s="79"/>
      <c r="Q49" s="67"/>
      <c r="R49" s="185"/>
      <c r="S49" s="185"/>
      <c r="T49" s="63"/>
    </row>
    <row r="50" spans="1:20" ht="12.75" customHeight="1" x14ac:dyDescent="0.2">
      <c r="A50" s="81">
        <v>6</v>
      </c>
      <c r="B50" s="234" t="s">
        <v>43</v>
      </c>
      <c r="C50" s="210" t="s">
        <v>45</v>
      </c>
      <c r="D50" s="48" t="s">
        <v>75</v>
      </c>
      <c r="E50" s="185">
        <f>79.2</f>
        <v>79.2</v>
      </c>
      <c r="F50" s="49"/>
      <c r="G50" s="57">
        <v>3.7199999999999998</v>
      </c>
      <c r="H50" s="49"/>
      <c r="I50" s="50"/>
      <c r="J50" s="58">
        <v>0.22799999999999998</v>
      </c>
      <c r="K50" s="51"/>
      <c r="L50" s="132"/>
      <c r="M50" s="133"/>
      <c r="N50" s="134"/>
      <c r="O50" s="134"/>
      <c r="P50" s="135"/>
      <c r="Q50" s="136"/>
      <c r="R50" s="46">
        <f>G51+J51</f>
        <v>7.8898624799999997</v>
      </c>
      <c r="S50" s="184">
        <f>(R50+R51)*1.182216/100</f>
        <v>9.3275216616556786E-2</v>
      </c>
      <c r="T50" s="186">
        <f>E50*S50</f>
        <v>7.3873971560312981</v>
      </c>
    </row>
    <row r="51" spans="1:20" ht="12.75" customHeight="1" x14ac:dyDescent="0.2">
      <c r="A51" s="47"/>
      <c r="B51" s="235"/>
      <c r="C51" s="211"/>
      <c r="D51" s="48"/>
      <c r="E51" s="185"/>
      <c r="F51" s="49"/>
      <c r="G51" s="39">
        <f>G50*$J$17/1000</f>
        <v>7.2736787999999999</v>
      </c>
      <c r="H51" s="49"/>
      <c r="I51" s="50"/>
      <c r="J51" s="39">
        <f>J50*$Q$17/1000</f>
        <v>0.61618368000000001</v>
      </c>
      <c r="K51" s="51"/>
      <c r="L51" s="64"/>
      <c r="M51" s="65"/>
      <c r="N51" s="66"/>
      <c r="O51" s="66"/>
      <c r="P51" s="49"/>
      <c r="Q51" s="67"/>
      <c r="R51" s="185"/>
      <c r="S51" s="185"/>
      <c r="T51" s="63"/>
    </row>
    <row r="52" spans="1:20" ht="12.75" hidden="1" customHeight="1" x14ac:dyDescent="0.2">
      <c r="A52" s="47"/>
      <c r="B52" s="192" t="s">
        <v>44</v>
      </c>
      <c r="C52" s="211"/>
      <c r="D52" s="48"/>
      <c r="E52" s="185"/>
      <c r="F52" s="49"/>
      <c r="G52" s="57"/>
      <c r="H52" s="49"/>
      <c r="I52" s="50"/>
      <c r="K52" s="51"/>
      <c r="L52" s="64"/>
      <c r="M52" s="65"/>
      <c r="N52" s="66"/>
      <c r="O52" s="66"/>
      <c r="P52" s="49"/>
      <c r="Q52" s="67"/>
      <c r="R52" s="185"/>
      <c r="S52" s="185"/>
      <c r="T52" s="63"/>
    </row>
    <row r="53" spans="1:20" ht="12.75" customHeight="1" x14ac:dyDescent="0.2">
      <c r="A53" s="68"/>
      <c r="B53" s="69"/>
      <c r="C53" s="70"/>
      <c r="D53" s="71"/>
      <c r="E53" s="72"/>
      <c r="F53" s="73"/>
      <c r="G53" s="74"/>
      <c r="H53" s="73"/>
      <c r="I53" s="75"/>
      <c r="J53" s="74"/>
      <c r="K53" s="76"/>
      <c r="O53" s="79"/>
      <c r="Q53" s="67"/>
      <c r="R53" s="185"/>
      <c r="S53" s="185"/>
      <c r="T53" s="63"/>
    </row>
    <row r="54" spans="1:20" ht="12.75" customHeight="1" x14ac:dyDescent="0.2">
      <c r="A54" s="81">
        <v>7</v>
      </c>
      <c r="B54" s="192" t="s">
        <v>46</v>
      </c>
      <c r="C54" s="210" t="s">
        <v>48</v>
      </c>
      <c r="D54" s="48" t="s">
        <v>49</v>
      </c>
      <c r="E54" s="185">
        <v>1.6</v>
      </c>
      <c r="F54" s="49"/>
      <c r="G54" s="57">
        <v>2.4</v>
      </c>
      <c r="H54" s="49"/>
      <c r="I54" s="50"/>
      <c r="J54" s="58">
        <v>1.1000000000000001</v>
      </c>
      <c r="K54" s="51"/>
      <c r="L54" s="132"/>
      <c r="M54" s="133"/>
      <c r="N54" s="134"/>
      <c r="O54" s="134"/>
      <c r="P54" s="135"/>
      <c r="Q54" s="136"/>
      <c r="R54" s="46">
        <f>G55+J55</f>
        <v>7.6655119999999997</v>
      </c>
      <c r="S54" s="184">
        <f>(R54+R55)*1.182216</f>
        <v>9.0622909345919993</v>
      </c>
      <c r="T54" s="186">
        <f>E54*S54</f>
        <v>14.4996654953472</v>
      </c>
    </row>
    <row r="55" spans="1:20" ht="8.25" customHeight="1" x14ac:dyDescent="0.2">
      <c r="A55" s="47"/>
      <c r="B55" s="192" t="s">
        <v>47</v>
      </c>
      <c r="C55" s="211"/>
      <c r="D55" s="48"/>
      <c r="E55" s="185"/>
      <c r="F55" s="49"/>
      <c r="G55" s="39">
        <f>G54*$J$17/1000</f>
        <v>4.6926959999999998</v>
      </c>
      <c r="H55" s="49"/>
      <c r="I55" s="50"/>
      <c r="J55" s="39">
        <f>J54*$Q$17/1000</f>
        <v>2.9728160000000003</v>
      </c>
      <c r="K55" s="51"/>
      <c r="L55" s="64"/>
      <c r="M55" s="65"/>
      <c r="N55" s="66"/>
      <c r="O55" s="66"/>
      <c r="P55" s="49"/>
      <c r="Q55" s="67"/>
      <c r="R55" s="185"/>
      <c r="S55" s="185"/>
      <c r="T55" s="63"/>
    </row>
    <row r="56" spans="1:20" ht="12.75" hidden="1" customHeight="1" x14ac:dyDescent="0.2">
      <c r="A56" s="47"/>
      <c r="B56" s="35"/>
      <c r="C56" s="211"/>
      <c r="D56" s="48"/>
      <c r="E56" s="185"/>
      <c r="F56" s="49"/>
      <c r="G56" s="57"/>
      <c r="H56" s="49"/>
      <c r="I56" s="50"/>
      <c r="K56" s="51"/>
      <c r="L56" s="64"/>
      <c r="M56" s="65"/>
      <c r="N56" s="66"/>
      <c r="O56" s="66"/>
      <c r="P56" s="49"/>
      <c r="Q56" s="67"/>
      <c r="R56" s="185"/>
      <c r="S56" s="185"/>
      <c r="T56" s="63"/>
    </row>
    <row r="57" spans="1:20" ht="12.75" customHeight="1" x14ac:dyDescent="0.2">
      <c r="A57" s="68"/>
      <c r="B57" s="69"/>
      <c r="C57" s="70"/>
      <c r="D57" s="71"/>
      <c r="E57" s="72"/>
      <c r="F57" s="73"/>
      <c r="G57" s="74"/>
      <c r="H57" s="73"/>
      <c r="I57" s="75"/>
      <c r="J57" s="74"/>
      <c r="K57" s="76"/>
      <c r="O57" s="79"/>
      <c r="Q57" s="67"/>
      <c r="R57" s="185"/>
      <c r="S57" s="185"/>
      <c r="T57" s="63"/>
    </row>
    <row r="58" spans="1:20" ht="12.75" customHeight="1" x14ac:dyDescent="0.2">
      <c r="A58" s="81">
        <v>8</v>
      </c>
      <c r="B58" s="192" t="s">
        <v>50</v>
      </c>
      <c r="C58" s="210" t="s">
        <v>52</v>
      </c>
      <c r="D58" s="48" t="s">
        <v>75</v>
      </c>
      <c r="E58" s="185">
        <f>28.8</f>
        <v>28.8</v>
      </c>
      <c r="F58" s="49"/>
      <c r="G58" s="57">
        <v>5.0199999999999996</v>
      </c>
      <c r="H58" s="49"/>
      <c r="I58" s="50"/>
      <c r="J58" s="58">
        <v>0.12</v>
      </c>
      <c r="K58" s="51"/>
      <c r="L58" s="132"/>
      <c r="M58" s="133"/>
      <c r="N58" s="134"/>
      <c r="O58" s="134"/>
      <c r="P58" s="135"/>
      <c r="Q58" s="136"/>
      <c r="R58" s="46">
        <f>G59+J59</f>
        <v>10.139862999999998</v>
      </c>
      <c r="S58" s="184">
        <f>(R58+R59)*1.182216/100</f>
        <v>0.11987508276407997</v>
      </c>
      <c r="T58" s="186">
        <f>E58*S58</f>
        <v>3.4524023836055031</v>
      </c>
    </row>
    <row r="59" spans="1:20" ht="11.25" customHeight="1" x14ac:dyDescent="0.2">
      <c r="A59" s="47"/>
      <c r="B59" s="192" t="s">
        <v>51</v>
      </c>
      <c r="C59" s="211"/>
      <c r="D59" s="48"/>
      <c r="E59" s="185"/>
      <c r="F59" s="49"/>
      <c r="G59" s="39">
        <f>G58*$J$17/1000</f>
        <v>9.8155557999999985</v>
      </c>
      <c r="H59" s="49"/>
      <c r="I59" s="50"/>
      <c r="J59" s="39">
        <f>J58*$Q$17/1000</f>
        <v>0.32430719999999996</v>
      </c>
      <c r="K59" s="51"/>
      <c r="L59" s="64"/>
      <c r="M59" s="65"/>
      <c r="N59" s="66"/>
      <c r="O59" s="66"/>
      <c r="P59" s="49"/>
      <c r="Q59" s="67"/>
      <c r="R59" s="185"/>
      <c r="S59" s="185"/>
      <c r="T59" s="63"/>
    </row>
    <row r="60" spans="1:20" ht="12.75" hidden="1" customHeight="1" x14ac:dyDescent="0.2">
      <c r="A60" s="47"/>
      <c r="B60" s="35"/>
      <c r="C60" s="211"/>
      <c r="D60" s="48"/>
      <c r="E60" s="185"/>
      <c r="F60" s="49"/>
      <c r="G60" s="57"/>
      <c r="H60" s="49"/>
      <c r="I60" s="50"/>
      <c r="K60" s="51"/>
      <c r="L60" s="64"/>
      <c r="M60" s="65"/>
      <c r="N60" s="66"/>
      <c r="O60" s="66"/>
      <c r="P60" s="49"/>
      <c r="Q60" s="67"/>
      <c r="R60" s="185"/>
      <c r="S60" s="185"/>
      <c r="T60" s="63"/>
    </row>
    <row r="61" spans="1:20" ht="12.75" hidden="1" customHeight="1" x14ac:dyDescent="0.2">
      <c r="A61" s="47"/>
      <c r="B61" s="35"/>
      <c r="C61" s="211"/>
      <c r="D61" s="48"/>
      <c r="E61" s="185"/>
      <c r="F61" s="49"/>
      <c r="G61" s="57"/>
      <c r="H61" s="49"/>
      <c r="I61" s="50"/>
      <c r="K61" s="51"/>
      <c r="L61" s="64"/>
      <c r="M61" s="65"/>
      <c r="N61" s="66"/>
      <c r="O61" s="66"/>
      <c r="P61" s="49"/>
      <c r="Q61" s="67"/>
      <c r="R61" s="185"/>
      <c r="S61" s="185"/>
      <c r="T61" s="63"/>
    </row>
    <row r="62" spans="1:20" ht="12.75" customHeight="1" x14ac:dyDescent="0.2">
      <c r="A62" s="68"/>
      <c r="B62" s="69"/>
      <c r="C62" s="70"/>
      <c r="D62" s="71"/>
      <c r="E62" s="72"/>
      <c r="F62" s="73"/>
      <c r="G62" s="74"/>
      <c r="H62" s="73"/>
      <c r="I62" s="75"/>
      <c r="J62" s="74"/>
      <c r="K62" s="76"/>
      <c r="O62" s="79"/>
      <c r="Q62" s="67"/>
      <c r="R62" s="185"/>
      <c r="S62" s="185"/>
      <c r="T62" s="63"/>
    </row>
    <row r="63" spans="1:20" ht="12.75" customHeight="1" x14ac:dyDescent="0.2">
      <c r="A63" s="81">
        <v>9</v>
      </c>
      <c r="B63" s="192" t="s">
        <v>53</v>
      </c>
      <c r="C63" s="210" t="s">
        <v>54</v>
      </c>
      <c r="D63" s="48" t="s">
        <v>49</v>
      </c>
      <c r="E63" s="185">
        <v>0.495</v>
      </c>
      <c r="F63" s="49"/>
      <c r="G63" s="57">
        <v>3.5</v>
      </c>
      <c r="H63" s="49"/>
      <c r="I63" s="50"/>
      <c r="J63" s="58">
        <v>1.8</v>
      </c>
      <c r="K63" s="51"/>
      <c r="L63" s="132"/>
      <c r="M63" s="133"/>
      <c r="N63" s="134"/>
      <c r="O63" s="134"/>
      <c r="P63" s="135"/>
      <c r="Q63" s="136"/>
      <c r="R63" s="46">
        <f>G64+J64</f>
        <v>11.708123000000001</v>
      </c>
      <c r="S63" s="184">
        <f>(R63+R64)*1.182216</f>
        <v>13.841530340567999</v>
      </c>
      <c r="T63" s="186">
        <f>E63*S63</f>
        <v>6.8515575185811599</v>
      </c>
    </row>
    <row r="64" spans="1:20" ht="4.5" customHeight="1" x14ac:dyDescent="0.2">
      <c r="A64" s="47"/>
      <c r="B64" s="192" t="s">
        <v>51</v>
      </c>
      <c r="C64" s="211"/>
      <c r="D64" s="48"/>
      <c r="E64" s="185"/>
      <c r="F64" s="49"/>
      <c r="G64" s="39">
        <f>G63*$J$17/1000</f>
        <v>6.8435149999999991</v>
      </c>
      <c r="H64" s="49"/>
      <c r="I64" s="50"/>
      <c r="J64" s="39">
        <f>J63*$Q$17/1000</f>
        <v>4.8646080000000005</v>
      </c>
      <c r="K64" s="51"/>
      <c r="L64" s="64"/>
      <c r="M64" s="65"/>
      <c r="N64" s="66"/>
      <c r="O64" s="66"/>
      <c r="P64" s="49"/>
      <c r="Q64" s="67"/>
      <c r="R64" s="185"/>
      <c r="S64" s="185"/>
      <c r="T64" s="63"/>
    </row>
    <row r="65" spans="1:20" ht="12.75" customHeight="1" x14ac:dyDescent="0.2">
      <c r="A65" s="68"/>
      <c r="B65" s="69"/>
      <c r="C65" s="70"/>
      <c r="D65" s="71"/>
      <c r="E65" s="72"/>
      <c r="F65" s="73"/>
      <c r="G65" s="74"/>
      <c r="H65" s="73"/>
      <c r="I65" s="75"/>
      <c r="J65" s="74"/>
      <c r="K65" s="76"/>
      <c r="O65" s="79"/>
      <c r="Q65" s="67"/>
      <c r="R65" s="185"/>
      <c r="S65" s="185"/>
      <c r="T65" s="63"/>
    </row>
    <row r="66" spans="1:20" ht="12.75" customHeight="1" x14ac:dyDescent="0.2">
      <c r="A66" s="36">
        <v>10</v>
      </c>
      <c r="B66" s="188" t="s">
        <v>55</v>
      </c>
      <c r="C66" s="210" t="s">
        <v>57</v>
      </c>
      <c r="D66" s="37" t="s">
        <v>68</v>
      </c>
      <c r="E66" s="184">
        <f>108.1</f>
        <v>108.1</v>
      </c>
      <c r="F66" s="38"/>
      <c r="G66" s="39">
        <v>45.7</v>
      </c>
      <c r="H66" s="38"/>
      <c r="I66" s="40"/>
      <c r="J66" s="39">
        <v>9.8000000000000007</v>
      </c>
      <c r="K66" s="41"/>
      <c r="L66" s="132"/>
      <c r="M66" s="133"/>
      <c r="N66" s="134"/>
      <c r="O66" s="134"/>
      <c r="P66" s="135"/>
      <c r="Q66" s="136"/>
      <c r="R66" s="46">
        <f>G67+J67</f>
        <v>115.841841</v>
      </c>
      <c r="S66" s="184">
        <f>(R66+R67)*1.182216/100</f>
        <v>1.3695007789965601</v>
      </c>
      <c r="T66" s="186">
        <f>E66*S66</f>
        <v>148.04303420952814</v>
      </c>
    </row>
    <row r="67" spans="1:20" ht="9" customHeight="1" x14ac:dyDescent="0.2">
      <c r="A67" s="47"/>
      <c r="B67" s="189" t="s">
        <v>56</v>
      </c>
      <c r="C67" s="211"/>
      <c r="E67" s="185"/>
      <c r="G67" s="39">
        <f>G66*$J$17/1000</f>
        <v>89.356752999999998</v>
      </c>
      <c r="I67" s="50"/>
      <c r="J67" s="39">
        <f>J66*$Q$17/1000</f>
        <v>26.485088000000001</v>
      </c>
      <c r="K67" s="51"/>
      <c r="O67" s="79"/>
      <c r="Q67" s="67"/>
      <c r="R67" s="185"/>
      <c r="S67" s="185"/>
      <c r="T67" s="63"/>
    </row>
    <row r="68" spans="1:20" ht="12.75" hidden="1" customHeight="1" x14ac:dyDescent="0.2">
      <c r="A68" s="47"/>
      <c r="C68" s="211"/>
      <c r="E68" s="185"/>
      <c r="I68" s="50"/>
      <c r="K68" s="51"/>
      <c r="O68" s="79"/>
      <c r="Q68" s="67"/>
      <c r="R68" s="185"/>
      <c r="S68" s="185"/>
      <c r="T68" s="63"/>
    </row>
    <row r="69" spans="1:20" ht="12.75" customHeight="1" x14ac:dyDescent="0.2">
      <c r="A69" s="68"/>
      <c r="B69" s="69"/>
      <c r="C69" s="70"/>
      <c r="D69" s="71"/>
      <c r="E69" s="72"/>
      <c r="F69" s="73"/>
      <c r="G69" s="74"/>
      <c r="H69" s="73"/>
      <c r="I69" s="75"/>
      <c r="J69" s="74"/>
      <c r="K69" s="76"/>
      <c r="L69" s="90"/>
      <c r="M69" s="91"/>
      <c r="N69" s="92"/>
      <c r="O69" s="92"/>
      <c r="P69" s="73"/>
      <c r="Q69" s="93"/>
      <c r="R69" s="72"/>
      <c r="S69" s="72"/>
      <c r="T69" s="94"/>
    </row>
    <row r="70" spans="1:20" ht="12.75" customHeight="1" x14ac:dyDescent="0.2">
      <c r="A70" s="81">
        <v>11</v>
      </c>
      <c r="B70" s="192" t="s">
        <v>58</v>
      </c>
      <c r="C70" s="210" t="s">
        <v>60</v>
      </c>
      <c r="D70" s="48" t="s">
        <v>68</v>
      </c>
      <c r="E70" s="185">
        <f>334.2</f>
        <v>334.2</v>
      </c>
      <c r="F70" s="49"/>
      <c r="G70" s="57">
        <v>87.7</v>
      </c>
      <c r="H70" s="49"/>
      <c r="I70" s="50"/>
      <c r="J70" s="58">
        <v>9.8000000000000007</v>
      </c>
      <c r="K70" s="51"/>
      <c r="L70" s="132"/>
      <c r="M70" s="133"/>
      <c r="N70" s="134"/>
      <c r="O70" s="134"/>
      <c r="P70" s="135"/>
      <c r="Q70" s="136"/>
      <c r="R70" s="46">
        <f>G71+J71</f>
        <v>197.96402099999997</v>
      </c>
      <c r="S70" s="184">
        <f>(R70+R71)*1.182216/100</f>
        <v>2.3403623305053598</v>
      </c>
      <c r="T70" s="186">
        <f>E70*S70</f>
        <v>782.14909085489126</v>
      </c>
    </row>
    <row r="71" spans="1:20" ht="12.75" customHeight="1" x14ac:dyDescent="0.2">
      <c r="A71" s="47"/>
      <c r="B71" s="192" t="s">
        <v>59</v>
      </c>
      <c r="C71" s="211"/>
      <c r="D71" s="48"/>
      <c r="E71" s="185"/>
      <c r="F71" s="49"/>
      <c r="G71" s="39">
        <f>G70*$J$17/1000</f>
        <v>171.47893299999998</v>
      </c>
      <c r="H71" s="49"/>
      <c r="I71" s="50"/>
      <c r="J71" s="39">
        <f>J70*$Q$17/1000</f>
        <v>26.485088000000001</v>
      </c>
      <c r="K71" s="51"/>
      <c r="L71" s="64"/>
      <c r="M71" s="65"/>
      <c r="N71" s="66"/>
      <c r="O71" s="66"/>
      <c r="P71" s="49"/>
      <c r="Q71" s="67"/>
      <c r="R71" s="185"/>
      <c r="S71" s="185"/>
      <c r="T71" s="63"/>
    </row>
    <row r="72" spans="1:20" ht="5.25" customHeight="1" x14ac:dyDescent="0.2">
      <c r="A72" s="47"/>
      <c r="B72" s="35"/>
      <c r="C72" s="211"/>
      <c r="D72" s="48"/>
      <c r="E72" s="185"/>
      <c r="F72" s="49"/>
      <c r="G72" s="57"/>
      <c r="H72" s="49"/>
      <c r="I72" s="50"/>
      <c r="K72" s="51"/>
      <c r="L72" s="64"/>
      <c r="M72" s="65"/>
      <c r="N72" s="66"/>
      <c r="O72" s="66"/>
      <c r="P72" s="49"/>
      <c r="Q72" s="67"/>
      <c r="R72" s="185"/>
      <c r="S72" s="185"/>
      <c r="T72" s="63"/>
    </row>
    <row r="73" spans="1:20" ht="12.75" hidden="1" customHeight="1" x14ac:dyDescent="0.2">
      <c r="A73" s="47"/>
      <c r="B73" s="35"/>
      <c r="C73" s="211"/>
      <c r="D73" s="48"/>
      <c r="E73" s="185"/>
      <c r="F73" s="49"/>
      <c r="G73" s="57"/>
      <c r="H73" s="49"/>
      <c r="I73" s="50"/>
      <c r="K73" s="51"/>
      <c r="L73" s="64"/>
      <c r="M73" s="65"/>
      <c r="N73" s="66"/>
      <c r="O73" s="66"/>
      <c r="P73" s="49"/>
      <c r="Q73" s="67"/>
      <c r="R73" s="185"/>
      <c r="S73" s="185"/>
      <c r="T73" s="63"/>
    </row>
    <row r="74" spans="1:20" ht="8.25" customHeight="1" x14ac:dyDescent="0.2">
      <c r="A74" s="47"/>
      <c r="B74" s="35"/>
      <c r="C74" s="211"/>
      <c r="D74" s="48"/>
      <c r="E74" s="185"/>
      <c r="F74" s="49"/>
      <c r="G74" s="57"/>
      <c r="H74" s="49"/>
      <c r="I74" s="50"/>
      <c r="K74" s="51"/>
      <c r="L74" s="64"/>
      <c r="M74" s="65"/>
      <c r="N74" s="66"/>
      <c r="O74" s="66"/>
      <c r="P74" s="49"/>
      <c r="Q74" s="67"/>
      <c r="R74" s="185"/>
      <c r="S74" s="185"/>
      <c r="T74" s="63"/>
    </row>
    <row r="75" spans="1:20" ht="12.75" customHeight="1" thickBot="1" x14ac:dyDescent="0.25">
      <c r="A75" s="47"/>
      <c r="C75" s="109"/>
      <c r="E75" s="185"/>
      <c r="I75" s="50"/>
      <c r="K75" s="51"/>
      <c r="O75" s="79"/>
      <c r="Q75" s="67"/>
      <c r="R75" s="185"/>
      <c r="S75" s="185"/>
      <c r="T75" s="63"/>
    </row>
    <row r="76" spans="1:20" ht="12.75" hidden="1" customHeight="1" thickBot="1" x14ac:dyDescent="0.25">
      <c r="A76" s="95"/>
      <c r="B76" s="96"/>
      <c r="C76" s="97" t="s">
        <v>61</v>
      </c>
      <c r="D76" s="98"/>
      <c r="E76" s="99"/>
      <c r="F76" s="100"/>
      <c r="G76" s="101"/>
      <c r="H76" s="100"/>
      <c r="I76" s="102"/>
      <c r="J76" s="101"/>
      <c r="K76" s="103"/>
      <c r="L76" s="104"/>
      <c r="M76" s="105"/>
      <c r="N76" s="106"/>
      <c r="O76" s="106"/>
      <c r="P76" s="100"/>
      <c r="Q76" s="101"/>
      <c r="R76" s="107"/>
      <c r="S76" s="107"/>
      <c r="T76" s="108">
        <f>SUM(T28:T75)</f>
        <v>4236.5600476834261</v>
      </c>
    </row>
    <row r="77" spans="1:20" ht="12.75" hidden="1" customHeight="1" thickBot="1" x14ac:dyDescent="0.25">
      <c r="A77" s="47"/>
      <c r="B77" s="35"/>
      <c r="C77" s="109" t="s">
        <v>62</v>
      </c>
      <c r="D77" s="110">
        <v>0.11</v>
      </c>
      <c r="E77" s="185"/>
      <c r="F77" s="49"/>
      <c r="G77" s="57"/>
      <c r="H77" s="49"/>
      <c r="I77" s="50"/>
      <c r="K77" s="51"/>
      <c r="L77" s="64"/>
      <c r="M77" s="65"/>
      <c r="N77" s="66"/>
      <c r="O77" s="66"/>
      <c r="P77" s="49"/>
      <c r="Q77" s="57"/>
      <c r="R77" s="111"/>
      <c r="S77" s="111"/>
      <c r="T77" s="112">
        <f>D77*T76</f>
        <v>466.02160524517689</v>
      </c>
    </row>
    <row r="78" spans="1:20" ht="12.75" hidden="1" customHeight="1" thickBot="1" x14ac:dyDescent="0.25">
      <c r="A78" s="47"/>
      <c r="B78" s="35"/>
      <c r="C78" s="109" t="s">
        <v>61</v>
      </c>
      <c r="D78" s="48"/>
      <c r="E78" s="185"/>
      <c r="F78" s="49"/>
      <c r="G78" s="57"/>
      <c r="H78" s="49"/>
      <c r="I78" s="50"/>
      <c r="K78" s="51"/>
      <c r="L78" s="64"/>
      <c r="M78" s="65"/>
      <c r="N78" s="66"/>
      <c r="O78" s="66"/>
      <c r="P78" s="49"/>
      <c r="Q78" s="57"/>
      <c r="R78" s="111"/>
      <c r="S78" s="111"/>
      <c r="T78" s="112">
        <f>T76+T77</f>
        <v>4702.581652928603</v>
      </c>
    </row>
    <row r="79" spans="1:20" ht="12.75" hidden="1" customHeight="1" thickBot="1" x14ac:dyDescent="0.25">
      <c r="A79" s="47"/>
      <c r="B79" s="35"/>
      <c r="C79" s="109" t="s">
        <v>526</v>
      </c>
      <c r="D79" s="110">
        <v>0.2</v>
      </c>
      <c r="E79" s="185"/>
      <c r="F79" s="49"/>
      <c r="G79" s="57"/>
      <c r="H79" s="49"/>
      <c r="I79" s="50"/>
      <c r="K79" s="51"/>
      <c r="L79" s="64"/>
      <c r="M79" s="65"/>
      <c r="N79" s="66"/>
      <c r="O79" s="66"/>
      <c r="P79" s="49"/>
      <c r="Q79" s="57"/>
      <c r="R79" s="111"/>
      <c r="S79" s="111"/>
      <c r="T79" s="112">
        <f>D79*T78</f>
        <v>940.51633058572065</v>
      </c>
    </row>
    <row r="80" spans="1:20" ht="12.75" hidden="1" customHeight="1" thickTop="1" thickBot="1" x14ac:dyDescent="0.25">
      <c r="A80" s="113"/>
      <c r="B80" s="114"/>
      <c r="C80" s="170" t="s">
        <v>63</v>
      </c>
      <c r="D80" s="114"/>
      <c r="E80" s="171"/>
      <c r="F80" s="115"/>
      <c r="G80" s="116"/>
      <c r="H80" s="115"/>
      <c r="I80" s="172"/>
      <c r="J80" s="116"/>
      <c r="K80" s="173"/>
      <c r="L80" s="117"/>
      <c r="M80" s="118"/>
      <c r="N80" s="115"/>
      <c r="O80" s="115"/>
      <c r="P80" s="115"/>
      <c r="Q80" s="116"/>
      <c r="R80" s="116"/>
      <c r="S80" s="116"/>
      <c r="T80" s="119">
        <f>T78+T79</f>
        <v>5643.0979835143235</v>
      </c>
    </row>
    <row r="81" spans="1:20" ht="4.5" customHeight="1" thickTop="1" x14ac:dyDescent="0.2">
      <c r="A81" s="218" t="s">
        <v>64</v>
      </c>
      <c r="B81" s="219"/>
      <c r="C81" s="220"/>
      <c r="D81" s="219"/>
      <c r="E81" s="220"/>
      <c r="F81" s="219"/>
      <c r="G81" s="219"/>
      <c r="H81" s="219"/>
      <c r="I81" s="221"/>
      <c r="J81" s="219"/>
      <c r="K81" s="222"/>
      <c r="L81" s="219"/>
      <c r="M81" s="219"/>
      <c r="N81" s="219"/>
      <c r="O81" s="219"/>
      <c r="P81" s="219"/>
      <c r="Q81" s="219"/>
      <c r="R81" s="219"/>
      <c r="S81" s="219"/>
      <c r="T81" s="223"/>
    </row>
    <row r="82" spans="1:20" ht="12.75" customHeight="1" x14ac:dyDescent="0.2">
      <c r="A82" s="224"/>
      <c r="B82" s="225"/>
      <c r="C82" s="226"/>
      <c r="D82" s="225"/>
      <c r="E82" s="226"/>
      <c r="F82" s="225"/>
      <c r="G82" s="225"/>
      <c r="H82" s="225"/>
      <c r="I82" s="227"/>
      <c r="J82" s="228"/>
      <c r="K82" s="229"/>
      <c r="L82" s="225"/>
      <c r="M82" s="225"/>
      <c r="N82" s="225"/>
      <c r="O82" s="225"/>
      <c r="P82" s="225"/>
      <c r="Q82" s="225"/>
      <c r="R82" s="225"/>
      <c r="S82" s="225"/>
      <c r="T82" s="230"/>
    </row>
    <row r="83" spans="1:20" ht="18.75" customHeight="1" x14ac:dyDescent="0.2">
      <c r="A83" s="224"/>
      <c r="B83" s="225"/>
      <c r="C83" s="226"/>
      <c r="D83" s="225"/>
      <c r="E83" s="226"/>
      <c r="F83" s="225"/>
      <c r="G83" s="225"/>
      <c r="H83" s="225"/>
      <c r="I83" s="227"/>
      <c r="J83" s="228"/>
      <c r="K83" s="229"/>
      <c r="L83" s="225"/>
      <c r="M83" s="225"/>
      <c r="N83" s="225"/>
      <c r="O83" s="225"/>
      <c r="P83" s="225"/>
      <c r="Q83" s="225"/>
      <c r="R83" s="225"/>
      <c r="S83" s="225"/>
      <c r="T83" s="230"/>
    </row>
    <row r="84" spans="1:20" ht="12.75" customHeight="1" x14ac:dyDescent="0.2">
      <c r="A84" s="36">
        <v>12</v>
      </c>
      <c r="B84" s="188" t="s">
        <v>65</v>
      </c>
      <c r="C84" s="210" t="s">
        <v>67</v>
      </c>
      <c r="D84" s="37" t="s">
        <v>68</v>
      </c>
      <c r="E84" s="184">
        <v>38.799999999999997</v>
      </c>
      <c r="F84" s="38"/>
      <c r="G84" s="39">
        <v>3.16</v>
      </c>
      <c r="H84" s="38"/>
      <c r="I84" s="40"/>
      <c r="J84" s="39">
        <v>0.22</v>
      </c>
      <c r="K84" s="41"/>
      <c r="L84" s="42"/>
      <c r="M84" s="43"/>
      <c r="N84" s="44"/>
      <c r="O84" s="44"/>
      <c r="P84" s="38"/>
      <c r="Q84" s="45"/>
      <c r="R84" s="46">
        <f>G85+J85</f>
        <v>6.7732795999999995</v>
      </c>
      <c r="S84" s="212">
        <f>(R84+R85)*1.182216</f>
        <v>30.128393802716158</v>
      </c>
      <c r="T84" s="214">
        <f>E84*S84</f>
        <v>1168.9816795453869</v>
      </c>
    </row>
    <row r="85" spans="1:20" ht="12.75" customHeight="1" x14ac:dyDescent="0.2">
      <c r="A85" s="47"/>
      <c r="B85" s="235" t="s">
        <v>66</v>
      </c>
      <c r="C85" s="231"/>
      <c r="D85" s="48"/>
      <c r="E85" s="185"/>
      <c r="F85" s="49"/>
      <c r="G85" s="39">
        <f>G84*$J$17/1000</f>
        <v>6.1787163999999999</v>
      </c>
      <c r="H85" s="49"/>
      <c r="I85" s="50"/>
      <c r="J85" s="39">
        <f>J84*$Q$17/1000</f>
        <v>0.59456319999999996</v>
      </c>
      <c r="K85" s="51"/>
      <c r="L85" s="191" t="s">
        <v>69</v>
      </c>
      <c r="M85" s="52" t="s">
        <v>49</v>
      </c>
      <c r="N85" s="53">
        <v>0.04</v>
      </c>
      <c r="O85" s="54">
        <f>E84*N85</f>
        <v>1.5519999999999998</v>
      </c>
      <c r="P85" s="55">
        <v>26</v>
      </c>
      <c r="Q85" s="56">
        <f>N85*P85*$N$15</f>
        <v>1.1918088000000002</v>
      </c>
      <c r="R85" s="212">
        <f>SUM(Q85:Q86)</f>
        <v>18.711398160000002</v>
      </c>
      <c r="S85" s="232"/>
      <c r="T85" s="233"/>
    </row>
    <row r="86" spans="1:20" ht="2.25" customHeight="1" x14ac:dyDescent="0.2">
      <c r="A86" s="47"/>
      <c r="B86" s="235"/>
      <c r="C86" s="231"/>
      <c r="D86" s="48"/>
      <c r="E86" s="185"/>
      <c r="F86" s="49"/>
      <c r="G86" s="57"/>
      <c r="H86" s="49"/>
      <c r="I86" s="50"/>
      <c r="K86" s="51"/>
      <c r="L86" s="124" t="s">
        <v>70</v>
      </c>
      <c r="M86" s="125" t="s">
        <v>68</v>
      </c>
      <c r="N86" s="126">
        <v>1.04</v>
      </c>
      <c r="O86" s="127">
        <f>E84*N86</f>
        <v>40.351999999999997</v>
      </c>
      <c r="P86" s="128">
        <v>14.7</v>
      </c>
      <c r="Q86" s="129">
        <f>N86*P86*$N$15</f>
        <v>17.519589360000001</v>
      </c>
      <c r="R86" s="213"/>
      <c r="S86" s="232"/>
      <c r="T86" s="233"/>
    </row>
    <row r="87" spans="1:20" ht="12.75" hidden="1" customHeight="1" x14ac:dyDescent="0.2">
      <c r="A87" s="47"/>
      <c r="B87" s="35"/>
      <c r="C87" s="231"/>
      <c r="D87" s="48"/>
      <c r="E87" s="185"/>
      <c r="F87" s="49"/>
      <c r="G87" s="57"/>
      <c r="H87" s="49"/>
      <c r="I87" s="50"/>
      <c r="K87" s="51"/>
      <c r="L87" s="64"/>
      <c r="M87" s="65"/>
      <c r="N87" s="66"/>
      <c r="O87" s="66"/>
      <c r="P87" s="49"/>
      <c r="Q87" s="67"/>
      <c r="R87" s="185"/>
      <c r="S87" s="185"/>
      <c r="T87" s="63"/>
    </row>
    <row r="88" spans="1:20" ht="21.75" customHeight="1" x14ac:dyDescent="0.2">
      <c r="A88" s="68"/>
      <c r="B88" s="69"/>
      <c r="C88" s="70"/>
      <c r="D88" s="71"/>
      <c r="E88" s="72"/>
      <c r="F88" s="73"/>
      <c r="G88" s="74"/>
      <c r="H88" s="73"/>
      <c r="I88" s="75"/>
      <c r="J88" s="74"/>
      <c r="K88" s="76"/>
      <c r="O88" s="79"/>
      <c r="Q88" s="67"/>
      <c r="R88" s="185"/>
      <c r="S88" s="185"/>
      <c r="T88" s="63"/>
    </row>
    <row r="89" spans="1:20" ht="12.75" customHeight="1" x14ac:dyDescent="0.2">
      <c r="A89" s="81">
        <v>13</v>
      </c>
      <c r="B89" s="192" t="s">
        <v>71</v>
      </c>
      <c r="C89" s="210" t="s">
        <v>73</v>
      </c>
      <c r="D89" s="48" t="s">
        <v>75</v>
      </c>
      <c r="E89" s="185">
        <f>79.2</f>
        <v>79.2</v>
      </c>
      <c r="F89" s="49"/>
      <c r="G89" s="57">
        <v>35.700000000000003</v>
      </c>
      <c r="H89" s="49"/>
      <c r="I89" s="50"/>
      <c r="J89" s="58">
        <v>3.1</v>
      </c>
      <c r="K89" s="51"/>
      <c r="L89" s="42"/>
      <c r="M89" s="43"/>
      <c r="N89" s="44"/>
      <c r="O89" s="44"/>
      <c r="P89" s="38"/>
      <c r="Q89" s="45"/>
      <c r="R89" s="46">
        <f>G90+J90</f>
        <v>78.181789000000009</v>
      </c>
      <c r="S89" s="212">
        <f>(R89+R90)*1.182216/100</f>
        <v>30.729527148084248</v>
      </c>
      <c r="T89" s="214">
        <f>E89*S89</f>
        <v>2433.7785501282724</v>
      </c>
    </row>
    <row r="90" spans="1:20" ht="10.5" customHeight="1" x14ac:dyDescent="0.2">
      <c r="A90" s="47"/>
      <c r="B90" s="192" t="s">
        <v>72</v>
      </c>
      <c r="C90" s="211"/>
      <c r="D90" s="48"/>
      <c r="E90" s="185"/>
      <c r="F90" s="49"/>
      <c r="G90" s="39">
        <f>G89*$J$17/1000</f>
        <v>69.803853000000004</v>
      </c>
      <c r="H90" s="49"/>
      <c r="I90" s="50"/>
      <c r="J90" s="39">
        <f>J89*$Q$17/1000</f>
        <v>8.377936</v>
      </c>
      <c r="K90" s="51"/>
      <c r="L90" s="82" t="s">
        <v>74</v>
      </c>
      <c r="M90" s="83" t="s">
        <v>75</v>
      </c>
      <c r="N90" s="84">
        <v>100</v>
      </c>
      <c r="O90" s="85">
        <f>E89*N90</f>
        <v>7920</v>
      </c>
      <c r="P90" s="86">
        <v>22</v>
      </c>
      <c r="Q90" s="87">
        <f>N90*P90*$N$15</f>
        <v>2521.1340000000005</v>
      </c>
      <c r="R90" s="185">
        <f>SUM(Q90:Q90)</f>
        <v>2521.1340000000005</v>
      </c>
      <c r="S90" s="213"/>
      <c r="T90" s="215"/>
    </row>
    <row r="91" spans="1:20" ht="12.75" hidden="1" customHeight="1" x14ac:dyDescent="0.2">
      <c r="A91" s="47"/>
      <c r="B91" s="35"/>
      <c r="C91" s="211"/>
      <c r="D91" s="48"/>
      <c r="E91" s="185"/>
      <c r="F91" s="49"/>
      <c r="G91" s="57"/>
      <c r="H91" s="49"/>
      <c r="I91" s="50"/>
      <c r="K91" s="51"/>
      <c r="L91" s="64"/>
      <c r="M91" s="65"/>
      <c r="N91" s="66"/>
      <c r="O91" s="66"/>
      <c r="P91" s="49"/>
      <c r="Q91" s="67"/>
      <c r="R91" s="185"/>
      <c r="S91" s="185"/>
      <c r="T91" s="63"/>
    </row>
    <row r="92" spans="1:20" ht="5.25" customHeight="1" x14ac:dyDescent="0.2">
      <c r="A92" s="68"/>
      <c r="B92" s="69"/>
      <c r="C92" s="70"/>
      <c r="D92" s="71"/>
      <c r="E92" s="72"/>
      <c r="F92" s="73"/>
      <c r="G92" s="74"/>
      <c r="H92" s="73"/>
      <c r="I92" s="75"/>
      <c r="J92" s="74"/>
      <c r="K92" s="76"/>
      <c r="O92" s="79"/>
      <c r="Q92" s="67"/>
      <c r="R92" s="185"/>
      <c r="S92" s="185"/>
      <c r="T92" s="63"/>
    </row>
    <row r="93" spans="1:20" ht="12.75" customHeight="1" x14ac:dyDescent="0.2">
      <c r="A93" s="36">
        <v>14</v>
      </c>
      <c r="B93" s="188" t="s">
        <v>76</v>
      </c>
      <c r="C93" s="210" t="s">
        <v>77</v>
      </c>
      <c r="D93" s="37" t="s">
        <v>75</v>
      </c>
      <c r="E93" s="184">
        <f>28.8</f>
        <v>28.8</v>
      </c>
      <c r="F93" s="38"/>
      <c r="G93" s="39">
        <v>0.18</v>
      </c>
      <c r="H93" s="38"/>
      <c r="I93" s="40"/>
      <c r="J93" s="39">
        <v>0.12</v>
      </c>
      <c r="K93" s="41"/>
      <c r="L93" s="42"/>
      <c r="M93" s="43"/>
      <c r="N93" s="44"/>
      <c r="O93" s="44"/>
      <c r="P93" s="38"/>
      <c r="Q93" s="45"/>
      <c r="R93" s="46">
        <f>G94+J94</f>
        <v>0.67625939999999995</v>
      </c>
      <c r="S93" s="212">
        <f>(R93+R94)*1.182216/100</f>
        <v>3.1796120927781</v>
      </c>
      <c r="T93" s="214">
        <f>E93*S93</f>
        <v>91.572828272009275</v>
      </c>
    </row>
    <row r="94" spans="1:20" ht="12.75" customHeight="1" x14ac:dyDescent="0.2">
      <c r="A94" s="47"/>
      <c r="B94" s="189" t="s">
        <v>51</v>
      </c>
      <c r="C94" s="231"/>
      <c r="E94" s="185"/>
      <c r="G94" s="39">
        <f>G93*$J$17/1000</f>
        <v>0.35195219999999999</v>
      </c>
      <c r="I94" s="50"/>
      <c r="J94" s="39">
        <f>J93*$Q$17/1000</f>
        <v>0.32430719999999996</v>
      </c>
      <c r="K94" s="51"/>
      <c r="L94" s="191" t="s">
        <v>78</v>
      </c>
      <c r="M94" s="52" t="s">
        <v>75</v>
      </c>
      <c r="N94" s="53">
        <v>113</v>
      </c>
      <c r="O94" s="54">
        <f>E93*N94</f>
        <v>3254.4</v>
      </c>
      <c r="P94" s="55">
        <v>1.347</v>
      </c>
      <c r="Q94" s="56">
        <f>N94*P94*$N$15</f>
        <v>174.42923967000002</v>
      </c>
      <c r="R94" s="212">
        <f>SUM(Q94:Q96)</f>
        <v>268.27730685</v>
      </c>
      <c r="S94" s="232"/>
      <c r="T94" s="233"/>
    </row>
    <row r="95" spans="1:20" ht="0.75" customHeight="1" x14ac:dyDescent="0.2">
      <c r="A95" s="47"/>
      <c r="C95" s="231"/>
      <c r="E95" s="185"/>
      <c r="I95" s="50"/>
      <c r="K95" s="51"/>
      <c r="L95" s="190" t="s">
        <v>79</v>
      </c>
      <c r="M95" s="141" t="s">
        <v>80</v>
      </c>
      <c r="N95" s="142">
        <v>0.3</v>
      </c>
      <c r="O95" s="142">
        <f>E93*N95</f>
        <v>8.64</v>
      </c>
      <c r="P95" s="143">
        <v>0.33</v>
      </c>
      <c r="Q95" s="144">
        <f>N95*P95*$N$15</f>
        <v>0.11345103000000002</v>
      </c>
      <c r="R95" s="232"/>
      <c r="S95" s="232"/>
      <c r="T95" s="233"/>
    </row>
    <row r="96" spans="1:20" ht="12.75" hidden="1" customHeight="1" x14ac:dyDescent="0.2">
      <c r="A96" s="47"/>
      <c r="C96" s="231"/>
      <c r="E96" s="185"/>
      <c r="I96" s="50"/>
      <c r="K96" s="51"/>
      <c r="L96" s="124" t="s">
        <v>81</v>
      </c>
      <c r="M96" s="125" t="s">
        <v>80</v>
      </c>
      <c r="N96" s="126">
        <v>95</v>
      </c>
      <c r="O96" s="126">
        <f>E93*N96</f>
        <v>2736</v>
      </c>
      <c r="P96" s="128">
        <v>0.86099999999999999</v>
      </c>
      <c r="Q96" s="129">
        <f>N96*P96*$N$15</f>
        <v>93.734616150000008</v>
      </c>
      <c r="R96" s="232"/>
      <c r="S96" s="232"/>
      <c r="T96" s="233"/>
    </row>
    <row r="97" spans="1:20" ht="24" customHeight="1" x14ac:dyDescent="0.2">
      <c r="A97" s="68"/>
      <c r="B97" s="69"/>
      <c r="C97" s="70"/>
      <c r="D97" s="71"/>
      <c r="E97" s="72"/>
      <c r="F97" s="73"/>
      <c r="G97" s="74"/>
      <c r="H97" s="73"/>
      <c r="I97" s="75"/>
      <c r="J97" s="74"/>
      <c r="K97" s="76"/>
      <c r="L97" s="90"/>
      <c r="M97" s="91"/>
      <c r="N97" s="92"/>
      <c r="O97" s="163"/>
      <c r="P97" s="73"/>
      <c r="Q97" s="93"/>
      <c r="R97" s="72"/>
      <c r="S97" s="72"/>
      <c r="T97" s="94"/>
    </row>
    <row r="98" spans="1:20" ht="12.75" customHeight="1" x14ac:dyDescent="0.2">
      <c r="A98" s="81">
        <v>15</v>
      </c>
      <c r="B98" s="189" t="s">
        <v>82</v>
      </c>
      <c r="C98" s="210" t="s">
        <v>84</v>
      </c>
      <c r="D98" s="88" t="s">
        <v>85</v>
      </c>
      <c r="E98" s="185">
        <v>1.347</v>
      </c>
      <c r="G98" s="58">
        <v>8.6999999999999993</v>
      </c>
      <c r="I98" s="50"/>
      <c r="J98" s="58">
        <v>14.3</v>
      </c>
      <c r="K98" s="51"/>
      <c r="L98" s="42"/>
      <c r="M98" s="43"/>
      <c r="N98" s="44"/>
      <c r="O98" s="139"/>
      <c r="P98" s="38"/>
      <c r="Q98" s="45"/>
      <c r="R98" s="46">
        <f>G99+J99</f>
        <v>55.657630999999995</v>
      </c>
      <c r="S98" s="212">
        <f>(R98+R99)*1.182216</f>
        <v>72.708198731220193</v>
      </c>
      <c r="T98" s="214">
        <f>E98*S98</f>
        <v>97.937943690953603</v>
      </c>
    </row>
    <row r="99" spans="1:20" ht="8.25" customHeight="1" x14ac:dyDescent="0.2">
      <c r="A99" s="47"/>
      <c r="B99" s="189" t="s">
        <v>83</v>
      </c>
      <c r="C99" s="211"/>
      <c r="E99" s="185"/>
      <c r="G99" s="39">
        <f>G98*$J$17/1000</f>
        <v>17.011022999999998</v>
      </c>
      <c r="I99" s="50"/>
      <c r="J99" s="39">
        <f>J98*$Q$17/1000</f>
        <v>38.646608000000001</v>
      </c>
      <c r="K99" s="51"/>
      <c r="L99" s="191" t="s">
        <v>86</v>
      </c>
      <c r="M99" s="52" t="s">
        <v>80</v>
      </c>
      <c r="N99" s="53">
        <v>2.5</v>
      </c>
      <c r="O99" s="53">
        <f>E98*N99</f>
        <v>3.3674999999999997</v>
      </c>
      <c r="P99" s="55">
        <v>0.8</v>
      </c>
      <c r="Q99" s="56">
        <f>N99*P99*$N$15</f>
        <v>2.2919400000000003</v>
      </c>
      <c r="R99" s="212">
        <f>SUM(Q99:Q104)</f>
        <v>5.8439886120000004</v>
      </c>
      <c r="S99" s="213"/>
      <c r="T99" s="215"/>
    </row>
    <row r="100" spans="1:20" ht="12.75" hidden="1" customHeight="1" x14ac:dyDescent="0.2">
      <c r="A100" s="47"/>
      <c r="C100" s="211"/>
      <c r="E100" s="185"/>
      <c r="I100" s="50"/>
      <c r="K100" s="51"/>
      <c r="L100" s="258" t="s">
        <v>87</v>
      </c>
      <c r="M100" s="141" t="s">
        <v>85</v>
      </c>
      <c r="N100" s="142">
        <v>1E-4</v>
      </c>
      <c r="O100" s="142">
        <f>E98*N100</f>
        <v>1.3469999999999999E-4</v>
      </c>
      <c r="P100" s="143">
        <v>861</v>
      </c>
      <c r="Q100" s="144">
        <f>N100*P100*$N$15</f>
        <v>9.8668017000000025E-2</v>
      </c>
      <c r="R100" s="213"/>
      <c r="S100" s="213"/>
      <c r="T100" s="215"/>
    </row>
    <row r="101" spans="1:20" ht="12.75" hidden="1" customHeight="1" x14ac:dyDescent="0.2">
      <c r="A101" s="47"/>
      <c r="C101" s="211"/>
      <c r="E101" s="185"/>
      <c r="I101" s="50"/>
      <c r="K101" s="51"/>
      <c r="L101" s="257"/>
      <c r="M101" s="120"/>
      <c r="N101" s="121"/>
      <c r="O101" s="140"/>
      <c r="P101" s="122"/>
      <c r="Q101" s="123"/>
      <c r="R101" s="213"/>
      <c r="S101" s="213"/>
      <c r="T101" s="215"/>
    </row>
    <row r="102" spans="1:20" ht="12.75" hidden="1" customHeight="1" x14ac:dyDescent="0.2">
      <c r="A102" s="47"/>
      <c r="C102" s="211"/>
      <c r="E102" s="185"/>
      <c r="I102" s="50"/>
      <c r="K102" s="51"/>
      <c r="L102" s="257"/>
      <c r="M102" s="120"/>
      <c r="N102" s="121"/>
      <c r="O102" s="140"/>
      <c r="P102" s="122"/>
      <c r="Q102" s="123"/>
      <c r="R102" s="213"/>
      <c r="S102" s="213"/>
      <c r="T102" s="215"/>
    </row>
    <row r="103" spans="1:20" ht="12.75" hidden="1" customHeight="1" x14ac:dyDescent="0.2">
      <c r="A103" s="47"/>
      <c r="C103" s="211"/>
      <c r="E103" s="185"/>
      <c r="I103" s="50"/>
      <c r="K103" s="51"/>
      <c r="L103" s="257"/>
      <c r="M103" s="120"/>
      <c r="N103" s="121"/>
      <c r="O103" s="140"/>
      <c r="P103" s="122"/>
      <c r="Q103" s="123"/>
      <c r="R103" s="213"/>
      <c r="S103" s="213"/>
      <c r="T103" s="215"/>
    </row>
    <row r="104" spans="1:20" ht="20.25" customHeight="1" x14ac:dyDescent="0.2">
      <c r="A104" s="47"/>
      <c r="C104" s="211"/>
      <c r="E104" s="185"/>
      <c r="I104" s="50"/>
      <c r="K104" s="51"/>
      <c r="L104" s="124" t="s">
        <v>88</v>
      </c>
      <c r="M104" s="125" t="s">
        <v>80</v>
      </c>
      <c r="N104" s="126">
        <v>3.5</v>
      </c>
      <c r="O104" s="126">
        <f>E98*N104</f>
        <v>4.7145000000000001</v>
      </c>
      <c r="P104" s="128">
        <v>0.86099999999999999</v>
      </c>
      <c r="Q104" s="129">
        <f>N104*P104*$N$15</f>
        <v>3.4533805950000005</v>
      </c>
      <c r="R104" s="213"/>
      <c r="S104" s="213"/>
      <c r="T104" s="215"/>
    </row>
    <row r="105" spans="1:20" ht="12.75" customHeight="1" x14ac:dyDescent="0.2">
      <c r="A105" s="68"/>
      <c r="B105" s="69"/>
      <c r="C105" s="70"/>
      <c r="D105" s="71"/>
      <c r="E105" s="72"/>
      <c r="F105" s="73"/>
      <c r="G105" s="74"/>
      <c r="H105" s="73"/>
      <c r="I105" s="75"/>
      <c r="J105" s="74"/>
      <c r="K105" s="76"/>
      <c r="Q105" s="67"/>
      <c r="R105" s="185"/>
      <c r="S105" s="185"/>
      <c r="T105" s="63"/>
    </row>
    <row r="106" spans="1:20" ht="12.75" customHeight="1" x14ac:dyDescent="0.2">
      <c r="A106" s="81">
        <v>16</v>
      </c>
      <c r="B106" s="189" t="s">
        <v>89</v>
      </c>
      <c r="C106" s="210" t="s">
        <v>90</v>
      </c>
      <c r="D106" s="88" t="s">
        <v>75</v>
      </c>
      <c r="E106" s="185">
        <v>145</v>
      </c>
      <c r="G106" s="58">
        <v>0</v>
      </c>
      <c r="I106" s="50"/>
      <c r="J106" s="58">
        <v>0</v>
      </c>
      <c r="K106" s="51"/>
      <c r="L106" s="42"/>
      <c r="M106" s="43"/>
      <c r="N106" s="44"/>
      <c r="O106" s="139"/>
      <c r="P106" s="38"/>
      <c r="Q106" s="45"/>
      <c r="R106" s="46">
        <f>G107+J107</f>
        <v>0</v>
      </c>
      <c r="S106" s="212">
        <f>(R106+R107)*1.182216</f>
        <v>3.5224385807520004</v>
      </c>
      <c r="T106" s="214">
        <f>E106*S106</f>
        <v>510.75359420904005</v>
      </c>
    </row>
    <row r="107" spans="1:20" ht="12.75" customHeight="1" x14ac:dyDescent="0.2">
      <c r="A107" s="47"/>
      <c r="C107" s="211"/>
      <c r="E107" s="185"/>
      <c r="G107" s="39">
        <f>G106*$J$17/1000</f>
        <v>0</v>
      </c>
      <c r="I107" s="50"/>
      <c r="J107" s="39">
        <f>J106*$Q$17/1000</f>
        <v>0</v>
      </c>
      <c r="K107" s="51"/>
      <c r="L107" s="216" t="s">
        <v>91</v>
      </c>
      <c r="M107" s="52" t="s">
        <v>75</v>
      </c>
      <c r="N107" s="53">
        <v>1</v>
      </c>
      <c r="O107" s="53">
        <f>E106*N107</f>
        <v>145</v>
      </c>
      <c r="P107" s="55">
        <v>2.6</v>
      </c>
      <c r="Q107" s="56">
        <f>N107*P107*$N$15</f>
        <v>2.9795220000000007</v>
      </c>
      <c r="R107" s="185">
        <f>SUM(Q107:Q107)</f>
        <v>2.9795220000000007</v>
      </c>
      <c r="S107" s="213"/>
      <c r="T107" s="215"/>
    </row>
    <row r="108" spans="1:20" ht="12.75" customHeight="1" x14ac:dyDescent="0.2">
      <c r="A108" s="47"/>
      <c r="C108" s="211"/>
      <c r="E108" s="185"/>
      <c r="I108" s="50"/>
      <c r="K108" s="51"/>
      <c r="L108" s="217"/>
      <c r="M108" s="59"/>
      <c r="N108" s="60"/>
      <c r="O108" s="145"/>
      <c r="P108" s="61"/>
      <c r="Q108" s="62"/>
      <c r="R108" s="185"/>
      <c r="S108" s="185"/>
      <c r="T108" s="63"/>
    </row>
    <row r="109" spans="1:20" ht="12.75" customHeight="1" x14ac:dyDescent="0.2">
      <c r="A109" s="68"/>
      <c r="B109" s="69"/>
      <c r="C109" s="70"/>
      <c r="D109" s="71"/>
      <c r="E109" s="72"/>
      <c r="F109" s="73"/>
      <c r="G109" s="74"/>
      <c r="H109" s="73"/>
      <c r="I109" s="75"/>
      <c r="J109" s="74"/>
      <c r="K109" s="76"/>
      <c r="Q109" s="67"/>
      <c r="R109" s="185"/>
      <c r="S109" s="185"/>
      <c r="T109" s="63"/>
    </row>
    <row r="110" spans="1:20" ht="12.75" customHeight="1" x14ac:dyDescent="0.2">
      <c r="A110" s="81">
        <v>17</v>
      </c>
      <c r="B110" s="189" t="s">
        <v>82</v>
      </c>
      <c r="C110" s="210" t="s">
        <v>92</v>
      </c>
      <c r="D110" s="88" t="s">
        <v>85</v>
      </c>
      <c r="E110" s="185">
        <v>1.0640000000000001</v>
      </c>
      <c r="G110" s="58">
        <v>8.6999999999999993</v>
      </c>
      <c r="I110" s="50"/>
      <c r="J110" s="58">
        <v>14.3</v>
      </c>
      <c r="K110" s="51"/>
      <c r="L110" s="42"/>
      <c r="M110" s="43"/>
      <c r="N110" s="44"/>
      <c r="O110" s="139"/>
      <c r="P110" s="38"/>
      <c r="Q110" s="45"/>
      <c r="R110" s="46">
        <f>G111+J111</f>
        <v>55.657630999999995</v>
      </c>
      <c r="S110" s="212">
        <f>(R110+R111)*1.182216</f>
        <v>72.708198731220193</v>
      </c>
      <c r="T110" s="214">
        <f>E110*S110</f>
        <v>77.361523450018296</v>
      </c>
    </row>
    <row r="111" spans="1:20" ht="12.75" customHeight="1" x14ac:dyDescent="0.2">
      <c r="A111" s="47"/>
      <c r="B111" s="189" t="s">
        <v>83</v>
      </c>
      <c r="C111" s="211"/>
      <c r="E111" s="185"/>
      <c r="G111" s="39">
        <f>G110*$J$17/1000</f>
        <v>17.011022999999998</v>
      </c>
      <c r="I111" s="50"/>
      <c r="J111" s="39">
        <f>J110*$Q$17/1000</f>
        <v>38.646608000000001</v>
      </c>
      <c r="K111" s="51"/>
      <c r="L111" s="191" t="s">
        <v>86</v>
      </c>
      <c r="M111" s="52" t="s">
        <v>80</v>
      </c>
      <c r="N111" s="53">
        <v>2.5</v>
      </c>
      <c r="O111" s="53">
        <f>E110*N111</f>
        <v>2.66</v>
      </c>
      <c r="P111" s="55">
        <v>0.8</v>
      </c>
      <c r="Q111" s="56">
        <f>N111*P111*$N$15</f>
        <v>2.2919400000000003</v>
      </c>
      <c r="R111" s="212">
        <f>SUM(Q111:Q116)</f>
        <v>5.8439886120000004</v>
      </c>
      <c r="S111" s="213"/>
      <c r="T111" s="215"/>
    </row>
    <row r="112" spans="1:20" ht="12.75" customHeight="1" x14ac:dyDescent="0.2">
      <c r="A112" s="47"/>
      <c r="C112" s="211"/>
      <c r="E112" s="185"/>
      <c r="I112" s="50"/>
      <c r="K112" s="51"/>
      <c r="L112" s="258" t="s">
        <v>87</v>
      </c>
      <c r="M112" s="141" t="s">
        <v>85</v>
      </c>
      <c r="N112" s="142">
        <v>1E-4</v>
      </c>
      <c r="O112" s="142">
        <f>E110*N112</f>
        <v>1.0640000000000001E-4</v>
      </c>
      <c r="P112" s="143">
        <v>861</v>
      </c>
      <c r="Q112" s="144">
        <f>N112*P112*$N$15</f>
        <v>9.8668017000000025E-2</v>
      </c>
      <c r="R112" s="213"/>
      <c r="S112" s="213"/>
      <c r="T112" s="215"/>
    </row>
    <row r="113" spans="1:20" ht="3.75" customHeight="1" x14ac:dyDescent="0.2">
      <c r="A113" s="47"/>
      <c r="C113" s="211"/>
      <c r="E113" s="185"/>
      <c r="I113" s="50"/>
      <c r="K113" s="51"/>
      <c r="L113" s="257"/>
      <c r="M113" s="120"/>
      <c r="N113" s="121"/>
      <c r="O113" s="140"/>
      <c r="P113" s="122"/>
      <c r="Q113" s="123"/>
      <c r="R113" s="213"/>
      <c r="S113" s="213"/>
      <c r="T113" s="215"/>
    </row>
    <row r="114" spans="1:20" ht="12.75" hidden="1" customHeight="1" x14ac:dyDescent="0.2">
      <c r="A114" s="47"/>
      <c r="C114" s="211"/>
      <c r="E114" s="185"/>
      <c r="I114" s="50"/>
      <c r="K114" s="51"/>
      <c r="L114" s="257"/>
      <c r="M114" s="120"/>
      <c r="N114" s="121"/>
      <c r="O114" s="140"/>
      <c r="P114" s="122"/>
      <c r="Q114" s="123"/>
      <c r="R114" s="213"/>
      <c r="S114" s="213"/>
      <c r="T114" s="215"/>
    </row>
    <row r="115" spans="1:20" ht="12.75" hidden="1" customHeight="1" x14ac:dyDescent="0.2">
      <c r="A115" s="47"/>
      <c r="C115" s="211"/>
      <c r="E115" s="185"/>
      <c r="I115" s="50"/>
      <c r="K115" s="51"/>
      <c r="L115" s="257"/>
      <c r="M115" s="120"/>
      <c r="N115" s="121"/>
      <c r="O115" s="140"/>
      <c r="P115" s="122"/>
      <c r="Q115" s="123"/>
      <c r="R115" s="213"/>
      <c r="S115" s="213"/>
      <c r="T115" s="215"/>
    </row>
    <row r="116" spans="1:20" ht="12.75" hidden="1" customHeight="1" x14ac:dyDescent="0.2">
      <c r="A116" s="47"/>
      <c r="C116" s="211"/>
      <c r="E116" s="185"/>
      <c r="I116" s="50"/>
      <c r="K116" s="51"/>
      <c r="L116" s="124" t="s">
        <v>88</v>
      </c>
      <c r="M116" s="125" t="s">
        <v>80</v>
      </c>
      <c r="N116" s="126">
        <v>3.5</v>
      </c>
      <c r="O116" s="126">
        <f>E110*N116</f>
        <v>3.7240000000000002</v>
      </c>
      <c r="P116" s="128">
        <v>0.86099999999999999</v>
      </c>
      <c r="Q116" s="129">
        <f>N116*P116*$N$15</f>
        <v>3.4533805950000005</v>
      </c>
      <c r="R116" s="213"/>
      <c r="S116" s="213"/>
      <c r="T116" s="215"/>
    </row>
    <row r="117" spans="1:20" ht="12.75" customHeight="1" x14ac:dyDescent="0.2">
      <c r="A117" s="68"/>
      <c r="B117" s="69"/>
      <c r="C117" s="70"/>
      <c r="D117" s="71"/>
      <c r="E117" s="72"/>
      <c r="F117" s="73"/>
      <c r="G117" s="74"/>
      <c r="H117" s="73"/>
      <c r="I117" s="75"/>
      <c r="J117" s="74"/>
      <c r="K117" s="76"/>
      <c r="Q117" s="67"/>
      <c r="R117" s="185"/>
      <c r="S117" s="185"/>
      <c r="T117" s="63"/>
    </row>
    <row r="118" spans="1:20" ht="12.75" customHeight="1" x14ac:dyDescent="0.2">
      <c r="A118" s="81">
        <v>18</v>
      </c>
      <c r="B118" s="189" t="s">
        <v>89</v>
      </c>
      <c r="C118" s="210" t="s">
        <v>90</v>
      </c>
      <c r="D118" s="88" t="s">
        <v>75</v>
      </c>
      <c r="E118" s="185">
        <v>115</v>
      </c>
      <c r="G118" s="58">
        <v>0</v>
      </c>
      <c r="I118" s="50"/>
      <c r="J118" s="58">
        <v>0</v>
      </c>
      <c r="K118" s="51"/>
      <c r="L118" s="42"/>
      <c r="M118" s="43"/>
      <c r="N118" s="44"/>
      <c r="O118" s="139"/>
      <c r="P118" s="38"/>
      <c r="Q118" s="45"/>
      <c r="R118" s="46">
        <f>G119+J119</f>
        <v>0</v>
      </c>
      <c r="S118" s="212">
        <f>(R118+R119)*1.182216</f>
        <v>3.5224385807520004</v>
      </c>
      <c r="T118" s="214">
        <f>E118*S118</f>
        <v>405.08043678648005</v>
      </c>
    </row>
    <row r="119" spans="1:20" ht="12.75" customHeight="1" x14ac:dyDescent="0.2">
      <c r="A119" s="47"/>
      <c r="C119" s="211"/>
      <c r="E119" s="185"/>
      <c r="G119" s="39">
        <f>G118*$J$17/1000</f>
        <v>0</v>
      </c>
      <c r="I119" s="50"/>
      <c r="J119" s="39">
        <f>J118*$Q$17/1000</f>
        <v>0</v>
      </c>
      <c r="K119" s="51"/>
      <c r="L119" s="216" t="s">
        <v>91</v>
      </c>
      <c r="M119" s="52" t="s">
        <v>75</v>
      </c>
      <c r="N119" s="53">
        <v>1</v>
      </c>
      <c r="O119" s="53">
        <f>E118*N119</f>
        <v>115</v>
      </c>
      <c r="P119" s="55">
        <v>2.6</v>
      </c>
      <c r="Q119" s="56">
        <f>N119*P119*$N$15</f>
        <v>2.9795220000000007</v>
      </c>
      <c r="R119" s="185">
        <f>SUM(Q119:Q119)</f>
        <v>2.9795220000000007</v>
      </c>
      <c r="S119" s="213"/>
      <c r="T119" s="215"/>
    </row>
    <row r="120" spans="1:20" ht="12.75" customHeight="1" x14ac:dyDescent="0.2">
      <c r="A120" s="47"/>
      <c r="C120" s="211"/>
      <c r="E120" s="185"/>
      <c r="I120" s="50"/>
      <c r="K120" s="51"/>
      <c r="L120" s="217"/>
      <c r="M120" s="59"/>
      <c r="N120" s="60"/>
      <c r="O120" s="145"/>
      <c r="P120" s="61"/>
      <c r="Q120" s="62"/>
      <c r="R120" s="185"/>
      <c r="S120" s="185"/>
      <c r="T120" s="63"/>
    </row>
    <row r="121" spans="1:20" ht="12.75" customHeight="1" x14ac:dyDescent="0.2">
      <c r="A121" s="68"/>
      <c r="B121" s="69"/>
      <c r="C121" s="70"/>
      <c r="D121" s="71"/>
      <c r="E121" s="72"/>
      <c r="F121" s="73"/>
      <c r="G121" s="74"/>
      <c r="H121" s="73"/>
      <c r="I121" s="75"/>
      <c r="J121" s="74"/>
      <c r="K121" s="76"/>
      <c r="Q121" s="67"/>
      <c r="R121" s="185"/>
      <c r="S121" s="185"/>
      <c r="T121" s="63"/>
    </row>
    <row r="122" spans="1:20" ht="12.75" customHeight="1" x14ac:dyDescent="0.2">
      <c r="A122" s="36">
        <v>19</v>
      </c>
      <c r="B122" s="188" t="s">
        <v>93</v>
      </c>
      <c r="C122" s="210" t="s">
        <v>95</v>
      </c>
      <c r="D122" s="37" t="s">
        <v>68</v>
      </c>
      <c r="E122" s="184">
        <f>393.4</f>
        <v>393.4</v>
      </c>
      <c r="F122" s="38"/>
      <c r="G122" s="39">
        <v>79.099999999999994</v>
      </c>
      <c r="H122" s="38"/>
      <c r="I122" s="40"/>
      <c r="J122" s="39">
        <v>98.8</v>
      </c>
      <c r="K122" s="41"/>
      <c r="L122" s="42"/>
      <c r="M122" s="43"/>
      <c r="N122" s="44"/>
      <c r="O122" s="139"/>
      <c r="P122" s="38"/>
      <c r="Q122" s="45"/>
      <c r="R122" s="46">
        <f>G123+J123</f>
        <v>421.67636699999997</v>
      </c>
      <c r="S122" s="212">
        <f>(R122+R123)*1.182216/100</f>
        <v>27.28016203376627</v>
      </c>
      <c r="T122" s="214">
        <f>E122*S122</f>
        <v>10732.01574408365</v>
      </c>
    </row>
    <row r="123" spans="1:20" ht="12.75" customHeight="1" x14ac:dyDescent="0.2">
      <c r="A123" s="47"/>
      <c r="B123" s="189" t="s">
        <v>94</v>
      </c>
      <c r="C123" s="211"/>
      <c r="E123" s="185"/>
      <c r="G123" s="39">
        <f>G122*$J$17/1000</f>
        <v>154.66343899999998</v>
      </c>
      <c r="I123" s="50"/>
      <c r="J123" s="39">
        <f>J122*$Q$17/1000</f>
        <v>267.01292799999999</v>
      </c>
      <c r="K123" s="51"/>
      <c r="L123" s="191" t="s">
        <v>96</v>
      </c>
      <c r="M123" s="52" t="s">
        <v>68</v>
      </c>
      <c r="N123" s="53">
        <v>100</v>
      </c>
      <c r="O123" s="53">
        <f>E122*N123</f>
        <v>39340</v>
      </c>
      <c r="P123" s="55">
        <v>14.49</v>
      </c>
      <c r="Q123" s="56">
        <f>N123*P123*$N$15</f>
        <v>1660.5105300000002</v>
      </c>
      <c r="R123" s="212">
        <f>SUM(Q123:Q128)</f>
        <v>1885.8682808280003</v>
      </c>
      <c r="S123" s="213"/>
      <c r="T123" s="215"/>
    </row>
    <row r="124" spans="1:20" ht="2.25" customHeight="1" x14ac:dyDescent="0.2">
      <c r="A124" s="47"/>
      <c r="C124" s="211"/>
      <c r="E124" s="185"/>
      <c r="I124" s="50"/>
      <c r="K124" s="51"/>
      <c r="L124" s="258" t="s">
        <v>87</v>
      </c>
      <c r="M124" s="141" t="s">
        <v>85</v>
      </c>
      <c r="N124" s="142">
        <v>0.21579999999999999</v>
      </c>
      <c r="O124" s="142">
        <f>E122*N124</f>
        <v>84.895719999999997</v>
      </c>
      <c r="P124" s="143">
        <v>861</v>
      </c>
      <c r="Q124" s="144">
        <f>N124*P124*$N$15</f>
        <v>212.92558068600002</v>
      </c>
      <c r="R124" s="213"/>
      <c r="S124" s="213"/>
      <c r="T124" s="215"/>
    </row>
    <row r="125" spans="1:20" ht="12.75" hidden="1" customHeight="1" x14ac:dyDescent="0.2">
      <c r="A125" s="47"/>
      <c r="C125" s="211"/>
      <c r="E125" s="185"/>
      <c r="I125" s="50"/>
      <c r="K125" s="51"/>
      <c r="L125" s="257"/>
      <c r="M125" s="120"/>
      <c r="N125" s="121"/>
      <c r="O125" s="140"/>
      <c r="P125" s="122"/>
      <c r="Q125" s="123"/>
      <c r="R125" s="213"/>
      <c r="S125" s="213"/>
      <c r="T125" s="215"/>
    </row>
    <row r="126" spans="1:20" ht="12.75" hidden="1" customHeight="1" x14ac:dyDescent="0.2">
      <c r="A126" s="47"/>
      <c r="C126" s="211"/>
      <c r="E126" s="185"/>
      <c r="I126" s="50"/>
      <c r="K126" s="51"/>
      <c r="L126" s="257"/>
      <c r="M126" s="120"/>
      <c r="N126" s="121"/>
      <c r="O126" s="140"/>
      <c r="P126" s="122"/>
      <c r="Q126" s="123"/>
      <c r="R126" s="213"/>
      <c r="S126" s="213"/>
      <c r="T126" s="215"/>
    </row>
    <row r="127" spans="1:20" ht="12.75" hidden="1" customHeight="1" x14ac:dyDescent="0.2">
      <c r="A127" s="47"/>
      <c r="C127" s="211"/>
      <c r="E127" s="185"/>
      <c r="I127" s="50"/>
      <c r="K127" s="51"/>
      <c r="L127" s="257"/>
      <c r="M127" s="120"/>
      <c r="N127" s="121"/>
      <c r="O127" s="140"/>
      <c r="P127" s="122"/>
      <c r="Q127" s="123"/>
      <c r="R127" s="213"/>
      <c r="S127" s="213"/>
      <c r="T127" s="215"/>
    </row>
    <row r="128" spans="1:20" ht="12.75" hidden="1" customHeight="1" x14ac:dyDescent="0.2">
      <c r="A128" s="47"/>
      <c r="C128" s="211"/>
      <c r="E128" s="185"/>
      <c r="I128" s="50"/>
      <c r="K128" s="51"/>
      <c r="L128" s="124" t="s">
        <v>88</v>
      </c>
      <c r="M128" s="125" t="s">
        <v>80</v>
      </c>
      <c r="N128" s="126">
        <v>12.6</v>
      </c>
      <c r="O128" s="126">
        <f>E122*N128</f>
        <v>4956.8399999999992</v>
      </c>
      <c r="P128" s="128">
        <v>0.86099999999999999</v>
      </c>
      <c r="Q128" s="129">
        <f>N128*P128*$N$15</f>
        <v>12.432170142</v>
      </c>
      <c r="R128" s="213"/>
      <c r="S128" s="213"/>
      <c r="T128" s="215"/>
    </row>
    <row r="129" spans="1:20" ht="12.75" customHeight="1" x14ac:dyDescent="0.2">
      <c r="A129" s="68"/>
      <c r="B129" s="69"/>
      <c r="C129" s="70"/>
      <c r="D129" s="71"/>
      <c r="E129" s="72"/>
      <c r="F129" s="73"/>
      <c r="G129" s="74"/>
      <c r="H129" s="73"/>
      <c r="I129" s="75"/>
      <c r="J129" s="74"/>
      <c r="K129" s="76"/>
      <c r="L129" s="90"/>
      <c r="M129" s="91"/>
      <c r="N129" s="92"/>
      <c r="O129" s="163"/>
      <c r="P129" s="73"/>
      <c r="Q129" s="93"/>
      <c r="R129" s="72"/>
      <c r="S129" s="72"/>
      <c r="T129" s="94"/>
    </row>
    <row r="130" spans="1:20" ht="12.75" customHeight="1" x14ac:dyDescent="0.2">
      <c r="A130" s="81">
        <v>20</v>
      </c>
      <c r="B130" s="189" t="s">
        <v>89</v>
      </c>
      <c r="C130" s="210" t="s">
        <v>97</v>
      </c>
      <c r="D130" s="88" t="s">
        <v>75</v>
      </c>
      <c r="E130" s="185">
        <v>96</v>
      </c>
      <c r="G130" s="58">
        <v>0</v>
      </c>
      <c r="I130" s="50"/>
      <c r="J130" s="58">
        <v>0</v>
      </c>
      <c r="K130" s="51"/>
      <c r="L130" s="42"/>
      <c r="M130" s="43"/>
      <c r="N130" s="44"/>
      <c r="O130" s="139"/>
      <c r="P130" s="38"/>
      <c r="Q130" s="45"/>
      <c r="R130" s="46">
        <f>G131+J131</f>
        <v>0</v>
      </c>
      <c r="S130" s="212">
        <f>(R130+R131)*1.182216</f>
        <v>0.62591024011824015</v>
      </c>
      <c r="T130" s="214">
        <f>E130*S130</f>
        <v>60.087383051351054</v>
      </c>
    </row>
    <row r="131" spans="1:20" ht="12.75" customHeight="1" x14ac:dyDescent="0.2">
      <c r="A131" s="47"/>
      <c r="C131" s="211"/>
      <c r="E131" s="185"/>
      <c r="G131" s="39">
        <f>G130*$J$17/1000</f>
        <v>0</v>
      </c>
      <c r="I131" s="50"/>
      <c r="J131" s="39">
        <f>J130*$Q$17/1000</f>
        <v>0</v>
      </c>
      <c r="K131" s="51"/>
      <c r="L131" s="216" t="s">
        <v>98</v>
      </c>
      <c r="M131" s="52" t="s">
        <v>75</v>
      </c>
      <c r="N131" s="53">
        <v>1</v>
      </c>
      <c r="O131" s="53">
        <f>E130*N131</f>
        <v>96</v>
      </c>
      <c r="P131" s="55">
        <v>0.46200000000000002</v>
      </c>
      <c r="Q131" s="56">
        <f>N131*P131*$N$15</f>
        <v>0.52943814000000011</v>
      </c>
      <c r="R131" s="185">
        <f>SUM(Q131:Q131)</f>
        <v>0.52943814000000011</v>
      </c>
      <c r="S131" s="213"/>
      <c r="T131" s="215"/>
    </row>
    <row r="132" spans="1:20" ht="12.75" customHeight="1" x14ac:dyDescent="0.2">
      <c r="A132" s="47"/>
      <c r="C132" s="211"/>
      <c r="E132" s="185"/>
      <c r="I132" s="50"/>
      <c r="K132" s="51"/>
      <c r="L132" s="217"/>
      <c r="M132" s="59"/>
      <c r="N132" s="60"/>
      <c r="O132" s="145"/>
      <c r="P132" s="61"/>
      <c r="Q132" s="62"/>
      <c r="R132" s="185"/>
      <c r="S132" s="185"/>
      <c r="T132" s="63"/>
    </row>
    <row r="133" spans="1:20" ht="12.75" customHeight="1" x14ac:dyDescent="0.2">
      <c r="A133" s="68"/>
      <c r="B133" s="69"/>
      <c r="C133" s="70"/>
      <c r="D133" s="71"/>
      <c r="E133" s="72"/>
      <c r="F133" s="73"/>
      <c r="G133" s="74"/>
      <c r="H133" s="73"/>
      <c r="I133" s="75"/>
      <c r="J133" s="74"/>
      <c r="K133" s="76"/>
      <c r="Q133" s="67"/>
      <c r="R133" s="185"/>
      <c r="S133" s="185"/>
      <c r="T133" s="63"/>
    </row>
    <row r="134" spans="1:20" ht="12.75" customHeight="1" x14ac:dyDescent="0.2">
      <c r="A134" s="81">
        <v>21</v>
      </c>
      <c r="B134" s="189" t="s">
        <v>89</v>
      </c>
      <c r="C134" s="210" t="s">
        <v>99</v>
      </c>
      <c r="D134" s="88" t="s">
        <v>75</v>
      </c>
      <c r="E134" s="185">
        <v>59.6</v>
      </c>
      <c r="G134" s="58">
        <v>0</v>
      </c>
      <c r="I134" s="50"/>
      <c r="J134" s="58">
        <v>0</v>
      </c>
      <c r="K134" s="51"/>
      <c r="L134" s="42"/>
      <c r="M134" s="43"/>
      <c r="N134" s="44"/>
      <c r="O134" s="139"/>
      <c r="P134" s="38"/>
      <c r="Q134" s="45"/>
      <c r="R134" s="46">
        <f>G135+J135</f>
        <v>0</v>
      </c>
      <c r="S134" s="212">
        <f>(R134+R135)*1.182216</f>
        <v>0.67061811441240005</v>
      </c>
      <c r="T134" s="214">
        <f>E134*S134</f>
        <v>39.968839618979047</v>
      </c>
    </row>
    <row r="135" spans="1:20" ht="5.25" customHeight="1" x14ac:dyDescent="0.2">
      <c r="A135" s="47"/>
      <c r="C135" s="211"/>
      <c r="E135" s="185"/>
      <c r="G135" s="39">
        <f>G134*$J$17/1000</f>
        <v>0</v>
      </c>
      <c r="I135" s="50"/>
      <c r="J135" s="39">
        <f>J134*$Q$17/1000</f>
        <v>0</v>
      </c>
      <c r="K135" s="51"/>
      <c r="L135" s="216" t="s">
        <v>100</v>
      </c>
      <c r="M135" s="52" t="s">
        <v>75</v>
      </c>
      <c r="N135" s="53">
        <v>1</v>
      </c>
      <c r="O135" s="53">
        <f>E134*N135</f>
        <v>59.6</v>
      </c>
      <c r="P135" s="55">
        <v>0.495</v>
      </c>
      <c r="Q135" s="56">
        <f>N135*P135*$N$15</f>
        <v>0.56725515000000004</v>
      </c>
      <c r="R135" s="185">
        <f>SUM(Q135:Q135)</f>
        <v>0.56725515000000004</v>
      </c>
      <c r="S135" s="213"/>
      <c r="T135" s="215"/>
    </row>
    <row r="136" spans="1:20" ht="12.75" hidden="1" customHeight="1" x14ac:dyDescent="0.2">
      <c r="A136" s="47"/>
      <c r="C136" s="211"/>
      <c r="E136" s="185"/>
      <c r="I136" s="50"/>
      <c r="K136" s="51"/>
      <c r="L136" s="217"/>
      <c r="M136" s="59"/>
      <c r="N136" s="60"/>
      <c r="O136" s="145"/>
      <c r="P136" s="61"/>
      <c r="Q136" s="62"/>
      <c r="R136" s="185"/>
      <c r="S136" s="185"/>
      <c r="T136" s="63"/>
    </row>
    <row r="137" spans="1:20" ht="12.75" customHeight="1" x14ac:dyDescent="0.2">
      <c r="A137" s="68"/>
      <c r="B137" s="69"/>
      <c r="C137" s="70"/>
      <c r="D137" s="71"/>
      <c r="E137" s="72"/>
      <c r="F137" s="73"/>
      <c r="G137" s="74"/>
      <c r="H137" s="73"/>
      <c r="I137" s="75"/>
      <c r="J137" s="74"/>
      <c r="K137" s="76"/>
      <c r="Q137" s="67"/>
      <c r="R137" s="185"/>
      <c r="S137" s="185"/>
      <c r="T137" s="63"/>
    </row>
    <row r="138" spans="1:20" ht="12.75" customHeight="1" x14ac:dyDescent="0.2">
      <c r="A138" s="81">
        <v>22</v>
      </c>
      <c r="B138" s="189" t="s">
        <v>89</v>
      </c>
      <c r="C138" s="210" t="s">
        <v>101</v>
      </c>
      <c r="D138" s="88" t="s">
        <v>75</v>
      </c>
      <c r="E138" s="185">
        <v>76.8</v>
      </c>
      <c r="G138" s="58">
        <v>0</v>
      </c>
      <c r="I138" s="50"/>
      <c r="J138" s="58">
        <v>0</v>
      </c>
      <c r="K138" s="51"/>
      <c r="L138" s="42"/>
      <c r="M138" s="43"/>
      <c r="N138" s="44"/>
      <c r="O138" s="139"/>
      <c r="P138" s="38"/>
      <c r="Q138" s="45"/>
      <c r="R138" s="46">
        <f>G139+J139</f>
        <v>0</v>
      </c>
      <c r="S138" s="212">
        <f>(R138+R139)*1.182216</f>
        <v>0.41049957306456003</v>
      </c>
      <c r="T138" s="214">
        <f>E138*S138</f>
        <v>31.52636721135821</v>
      </c>
    </row>
    <row r="139" spans="1:20" ht="12.75" customHeight="1" x14ac:dyDescent="0.2">
      <c r="A139" s="47"/>
      <c r="C139" s="211"/>
      <c r="E139" s="185"/>
      <c r="G139" s="39">
        <f>G138*$J$17/1000</f>
        <v>0</v>
      </c>
      <c r="I139" s="50"/>
      <c r="J139" s="39">
        <f>J138*$Q$17/1000</f>
        <v>0</v>
      </c>
      <c r="K139" s="51"/>
      <c r="L139" s="216" t="s">
        <v>102</v>
      </c>
      <c r="M139" s="52" t="s">
        <v>75</v>
      </c>
      <c r="N139" s="53">
        <v>1</v>
      </c>
      <c r="O139" s="53">
        <f>E138*N139</f>
        <v>76.8</v>
      </c>
      <c r="P139" s="55">
        <v>0.30299999999999999</v>
      </c>
      <c r="Q139" s="56">
        <f>N139*P139*$N$15</f>
        <v>0.34722891000000006</v>
      </c>
      <c r="R139" s="185">
        <f>SUM(Q139:Q139)</f>
        <v>0.34722891000000006</v>
      </c>
      <c r="S139" s="213"/>
      <c r="T139" s="215"/>
    </row>
    <row r="140" spans="1:20" ht="12.75" hidden="1" customHeight="1" x14ac:dyDescent="0.2">
      <c r="A140" s="47"/>
      <c r="C140" s="211"/>
      <c r="E140" s="185"/>
      <c r="I140" s="50"/>
      <c r="K140" s="51"/>
      <c r="L140" s="217"/>
      <c r="M140" s="59"/>
      <c r="N140" s="60"/>
      <c r="O140" s="145"/>
      <c r="P140" s="61"/>
      <c r="Q140" s="62"/>
      <c r="R140" s="185"/>
      <c r="S140" s="185"/>
      <c r="T140" s="63"/>
    </row>
    <row r="141" spans="1:20" ht="12.75" customHeight="1" x14ac:dyDescent="0.2">
      <c r="A141" s="68"/>
      <c r="B141" s="69"/>
      <c r="C141" s="70"/>
      <c r="D141" s="71"/>
      <c r="E141" s="72"/>
      <c r="F141" s="73"/>
      <c r="G141" s="74"/>
      <c r="H141" s="73"/>
      <c r="I141" s="75"/>
      <c r="J141" s="74"/>
      <c r="K141" s="76"/>
      <c r="Q141" s="67"/>
      <c r="R141" s="185"/>
      <c r="S141" s="185"/>
      <c r="T141" s="63"/>
    </row>
    <row r="142" spans="1:20" ht="12.75" customHeight="1" x14ac:dyDescent="0.2">
      <c r="A142" s="81">
        <v>23</v>
      </c>
      <c r="B142" s="189" t="s">
        <v>103</v>
      </c>
      <c r="C142" s="210" t="s">
        <v>529</v>
      </c>
      <c r="D142" s="88" t="s">
        <v>68</v>
      </c>
      <c r="E142" s="185">
        <f>64.8</f>
        <v>64.8</v>
      </c>
      <c r="G142" s="58">
        <v>47.7</v>
      </c>
      <c r="I142" s="50"/>
      <c r="J142" s="58">
        <v>1.3</v>
      </c>
      <c r="K142" s="51"/>
      <c r="L142" s="132"/>
      <c r="M142" s="133"/>
      <c r="N142" s="134"/>
      <c r="O142" s="138"/>
      <c r="P142" s="135"/>
      <c r="Q142" s="136"/>
      <c r="R142" s="46">
        <f>G143+J143</f>
        <v>96.780660999999995</v>
      </c>
      <c r="S142" s="184">
        <f>(R142+R143)*1.182216/100</f>
        <v>1.1441564592477598</v>
      </c>
      <c r="T142" s="186">
        <f>E142*S142</f>
        <v>74.141338559254834</v>
      </c>
    </row>
    <row r="143" spans="1:20" ht="12.75" customHeight="1" x14ac:dyDescent="0.2">
      <c r="A143" s="47"/>
      <c r="B143" s="189" t="s">
        <v>104</v>
      </c>
      <c r="C143" s="211"/>
      <c r="E143" s="185"/>
      <c r="G143" s="39">
        <f>G142*$J$17/1000</f>
        <v>93.267332999999994</v>
      </c>
      <c r="I143" s="50"/>
      <c r="J143" s="39">
        <f>J142*$Q$17/1000</f>
        <v>3.513328</v>
      </c>
      <c r="K143" s="51"/>
      <c r="Q143" s="67"/>
      <c r="R143" s="185"/>
      <c r="S143" s="185"/>
      <c r="T143" s="63"/>
    </row>
    <row r="144" spans="1:20" ht="12.75" customHeight="1" x14ac:dyDescent="0.2">
      <c r="A144" s="47"/>
      <c r="C144" s="211"/>
      <c r="E144" s="185"/>
      <c r="I144" s="50"/>
      <c r="K144" s="51"/>
      <c r="Q144" s="67"/>
      <c r="R144" s="185"/>
      <c r="S144" s="185"/>
      <c r="T144" s="63"/>
    </row>
    <row r="145" spans="1:20" ht="12.75" customHeight="1" x14ac:dyDescent="0.2">
      <c r="A145" s="68"/>
      <c r="B145" s="69"/>
      <c r="C145" s="70"/>
      <c r="D145" s="71"/>
      <c r="E145" s="72"/>
      <c r="F145" s="73"/>
      <c r="G145" s="74"/>
      <c r="H145" s="73"/>
      <c r="I145" s="75"/>
      <c r="J145" s="74"/>
      <c r="K145" s="76"/>
      <c r="Q145" s="67"/>
      <c r="R145" s="185"/>
      <c r="S145" s="185"/>
      <c r="T145" s="63"/>
    </row>
    <row r="146" spans="1:20" ht="12.75" customHeight="1" x14ac:dyDescent="0.2">
      <c r="A146" s="81">
        <v>24</v>
      </c>
      <c r="B146" s="189" t="s">
        <v>105</v>
      </c>
      <c r="C146" s="210" t="s">
        <v>107</v>
      </c>
      <c r="D146" s="88" t="s">
        <v>49</v>
      </c>
      <c r="E146" s="185">
        <v>13.18</v>
      </c>
      <c r="G146" s="58">
        <v>1.87</v>
      </c>
      <c r="I146" s="50"/>
      <c r="J146" s="58">
        <v>0.92</v>
      </c>
      <c r="K146" s="51"/>
      <c r="L146" s="42"/>
      <c r="M146" s="43"/>
      <c r="N146" s="44"/>
      <c r="O146" s="139"/>
      <c r="P146" s="38"/>
      <c r="Q146" s="45"/>
      <c r="R146" s="46">
        <f>G147+J147</f>
        <v>6.1427474999999996</v>
      </c>
      <c r="S146" s="212">
        <f>(R146+R147)*1.182216</f>
        <v>63.155025950577127</v>
      </c>
      <c r="T146" s="214">
        <f>E146*S146</f>
        <v>832.38324202860656</v>
      </c>
    </row>
    <row r="147" spans="1:20" ht="12.75" customHeight="1" x14ac:dyDescent="0.2">
      <c r="A147" s="47"/>
      <c r="B147" s="189" t="s">
        <v>106</v>
      </c>
      <c r="C147" s="211"/>
      <c r="E147" s="185"/>
      <c r="G147" s="39">
        <f>G146*$J$17/1000</f>
        <v>3.6563922999999998</v>
      </c>
      <c r="I147" s="50"/>
      <c r="J147" s="39">
        <f>J146*$Q$17/1000</f>
        <v>2.4863551999999998</v>
      </c>
      <c r="K147" s="51"/>
      <c r="L147" s="191" t="s">
        <v>108</v>
      </c>
      <c r="M147" s="52" t="s">
        <v>109</v>
      </c>
      <c r="N147" s="53">
        <v>66.2</v>
      </c>
      <c r="O147" s="53">
        <f>E146*N147</f>
        <v>872.51599999999996</v>
      </c>
      <c r="P147" s="55">
        <v>0.57999999999999996</v>
      </c>
      <c r="Q147" s="56">
        <f>N147*P147*$N$15</f>
        <v>44.00066412000001</v>
      </c>
      <c r="R147" s="212">
        <f>SUM(Q147:Q148)</f>
        <v>47.278138320000011</v>
      </c>
      <c r="S147" s="213"/>
      <c r="T147" s="215"/>
    </row>
    <row r="148" spans="1:20" ht="12.75" customHeight="1" x14ac:dyDescent="0.2">
      <c r="A148" s="47"/>
      <c r="C148" s="211"/>
      <c r="E148" s="185"/>
      <c r="I148" s="50"/>
      <c r="K148" s="51"/>
      <c r="L148" s="124" t="s">
        <v>110</v>
      </c>
      <c r="M148" s="125" t="s">
        <v>49</v>
      </c>
      <c r="N148" s="126">
        <v>0.11</v>
      </c>
      <c r="O148" s="126">
        <f>E146*N148</f>
        <v>1.4498</v>
      </c>
      <c r="P148" s="128">
        <v>26</v>
      </c>
      <c r="Q148" s="129">
        <f>N148*P148*$N$15</f>
        <v>3.2774742000000003</v>
      </c>
      <c r="R148" s="213"/>
      <c r="S148" s="213"/>
      <c r="T148" s="215"/>
    </row>
    <row r="149" spans="1:20" ht="12.75" customHeight="1" x14ac:dyDescent="0.2">
      <c r="A149" s="68"/>
      <c r="B149" s="69"/>
      <c r="C149" s="70"/>
      <c r="D149" s="71"/>
      <c r="E149" s="72"/>
      <c r="F149" s="73"/>
      <c r="G149" s="74"/>
      <c r="H149" s="73"/>
      <c r="I149" s="75"/>
      <c r="J149" s="74"/>
      <c r="K149" s="76"/>
      <c r="Q149" s="67"/>
      <c r="R149" s="185"/>
      <c r="S149" s="185"/>
      <c r="T149" s="63"/>
    </row>
    <row r="150" spans="1:20" ht="12.75" customHeight="1" x14ac:dyDescent="0.2">
      <c r="A150" s="81">
        <v>25</v>
      </c>
      <c r="B150" s="189" t="s">
        <v>111</v>
      </c>
      <c r="C150" s="210" t="s">
        <v>113</v>
      </c>
      <c r="D150" s="88" t="s">
        <v>49</v>
      </c>
      <c r="E150" s="185">
        <v>2.09</v>
      </c>
      <c r="G150" s="58">
        <v>2.9</v>
      </c>
      <c r="I150" s="50"/>
      <c r="J150" s="58">
        <v>0.95</v>
      </c>
      <c r="K150" s="51"/>
      <c r="L150" s="42"/>
      <c r="M150" s="43"/>
      <c r="N150" s="44"/>
      <c r="O150" s="139"/>
      <c r="P150" s="38"/>
      <c r="Q150" s="45"/>
      <c r="R150" s="46">
        <f>G151+J151</f>
        <v>8.2377729999999989</v>
      </c>
      <c r="S150" s="212">
        <f>(R150+R151)*1.182216</f>
        <v>24.729241817392897</v>
      </c>
      <c r="T150" s="214">
        <f>E150*S150</f>
        <v>51.684115398351153</v>
      </c>
    </row>
    <row r="151" spans="1:20" ht="12.75" customHeight="1" x14ac:dyDescent="0.2">
      <c r="A151" s="47"/>
      <c r="B151" s="189" t="s">
        <v>112</v>
      </c>
      <c r="C151" s="211"/>
      <c r="E151" s="185"/>
      <c r="G151" s="39">
        <f>G150*$J$17/1000</f>
        <v>5.6703409999999996</v>
      </c>
      <c r="I151" s="50"/>
      <c r="J151" s="39">
        <f>J150*$Q$17/1000</f>
        <v>2.5674319999999997</v>
      </c>
      <c r="K151" s="51"/>
      <c r="L151" s="216" t="s">
        <v>114</v>
      </c>
      <c r="M151" s="52" t="s">
        <v>49</v>
      </c>
      <c r="N151" s="53">
        <v>0.92</v>
      </c>
      <c r="O151" s="53">
        <f>E150*N151</f>
        <v>1.9227999999999998</v>
      </c>
      <c r="P151" s="55">
        <v>6.94</v>
      </c>
      <c r="Q151" s="56">
        <f>N151*P151*$N$15</f>
        <v>7.3167892560000016</v>
      </c>
      <c r="R151" s="212">
        <f>SUM(Q151:Q153)</f>
        <v>12.679928856000002</v>
      </c>
      <c r="S151" s="213"/>
      <c r="T151" s="215"/>
    </row>
    <row r="152" spans="1:20" ht="12.75" customHeight="1" x14ac:dyDescent="0.2">
      <c r="A152" s="47"/>
      <c r="C152" s="211"/>
      <c r="E152" s="185"/>
      <c r="I152" s="50"/>
      <c r="K152" s="51"/>
      <c r="L152" s="257"/>
      <c r="M152" s="120"/>
      <c r="N152" s="121"/>
      <c r="O152" s="140"/>
      <c r="P152" s="122"/>
      <c r="Q152" s="123"/>
      <c r="R152" s="213"/>
      <c r="S152" s="213"/>
      <c r="T152" s="215"/>
    </row>
    <row r="153" spans="1:20" ht="12.75" customHeight="1" x14ac:dyDescent="0.2">
      <c r="A153" s="47"/>
      <c r="C153" s="211"/>
      <c r="E153" s="185"/>
      <c r="I153" s="50"/>
      <c r="K153" s="51"/>
      <c r="L153" s="124" t="s">
        <v>110</v>
      </c>
      <c r="M153" s="125" t="s">
        <v>49</v>
      </c>
      <c r="N153" s="126">
        <v>0.18</v>
      </c>
      <c r="O153" s="126">
        <f>E150*N153</f>
        <v>0.37619999999999998</v>
      </c>
      <c r="P153" s="128">
        <v>26</v>
      </c>
      <c r="Q153" s="129">
        <f>N153*P153*$N$15</f>
        <v>5.3631396000000002</v>
      </c>
      <c r="R153" s="213"/>
      <c r="S153" s="213"/>
      <c r="T153" s="215"/>
    </row>
    <row r="154" spans="1:20" ht="12.75" customHeight="1" x14ac:dyDescent="0.2">
      <c r="A154" s="68"/>
      <c r="B154" s="69"/>
      <c r="C154" s="70"/>
      <c r="D154" s="71"/>
      <c r="E154" s="72"/>
      <c r="F154" s="73"/>
      <c r="G154" s="74"/>
      <c r="H154" s="73"/>
      <c r="I154" s="75"/>
      <c r="J154" s="74"/>
      <c r="K154" s="76"/>
      <c r="Q154" s="67"/>
      <c r="R154" s="185"/>
      <c r="S154" s="185"/>
      <c r="T154" s="63"/>
    </row>
    <row r="155" spans="1:20" ht="12.75" customHeight="1" x14ac:dyDescent="0.2">
      <c r="A155" s="81">
        <v>26</v>
      </c>
      <c r="B155" s="189" t="s">
        <v>115</v>
      </c>
      <c r="C155" s="210" t="s">
        <v>117</v>
      </c>
      <c r="D155" s="88" t="s">
        <v>49</v>
      </c>
      <c r="E155" s="185">
        <v>39.6</v>
      </c>
      <c r="G155" s="58">
        <v>11.3</v>
      </c>
      <c r="I155" s="50"/>
      <c r="J155" s="58">
        <v>8.68</v>
      </c>
      <c r="K155" s="51"/>
      <c r="L155" s="42"/>
      <c r="M155" s="43"/>
      <c r="N155" s="44"/>
      <c r="O155" s="139"/>
      <c r="P155" s="38"/>
      <c r="Q155" s="45"/>
      <c r="R155" s="46">
        <f>G156+J156</f>
        <v>45.5529978</v>
      </c>
      <c r="S155" s="212">
        <f>(R155+R156)*1.182216</f>
        <v>95.847426597540959</v>
      </c>
      <c r="T155" s="214">
        <f>E155*S155</f>
        <v>3795.5580932626222</v>
      </c>
    </row>
    <row r="156" spans="1:20" ht="12.75" customHeight="1" x14ac:dyDescent="0.2">
      <c r="A156" s="47"/>
      <c r="B156" s="189" t="s">
        <v>116</v>
      </c>
      <c r="C156" s="211"/>
      <c r="E156" s="185"/>
      <c r="G156" s="39">
        <f>G155*$J$17/1000</f>
        <v>22.094777000000001</v>
      </c>
      <c r="I156" s="50"/>
      <c r="J156" s="39">
        <f>J155*$Q$17/1000</f>
        <v>23.458220799999999</v>
      </c>
      <c r="K156" s="51"/>
      <c r="L156" s="82" t="s">
        <v>118</v>
      </c>
      <c r="M156" s="83" t="s">
        <v>49</v>
      </c>
      <c r="N156" s="84">
        <v>1.02</v>
      </c>
      <c r="O156" s="84">
        <f>E155*N156</f>
        <v>40.392000000000003</v>
      </c>
      <c r="P156" s="86">
        <v>30.388999999999999</v>
      </c>
      <c r="Q156" s="87">
        <f>N156*P156*$N$15</f>
        <v>35.521379976600009</v>
      </c>
      <c r="R156" s="185">
        <f>SUM(Q156:Q156)</f>
        <v>35.521379976600009</v>
      </c>
      <c r="S156" s="213"/>
      <c r="T156" s="215"/>
    </row>
    <row r="157" spans="1:20" ht="12.75" customHeight="1" x14ac:dyDescent="0.2">
      <c r="A157" s="47"/>
      <c r="C157" s="211"/>
      <c r="E157" s="185"/>
      <c r="I157" s="50"/>
      <c r="K157" s="51"/>
      <c r="Q157" s="67"/>
      <c r="R157" s="185"/>
      <c r="S157" s="185"/>
      <c r="T157" s="63"/>
    </row>
    <row r="158" spans="1:20" ht="12.75" customHeight="1" x14ac:dyDescent="0.2">
      <c r="A158" s="68"/>
      <c r="B158" s="69"/>
      <c r="C158" s="70"/>
      <c r="D158" s="71"/>
      <c r="E158" s="72"/>
      <c r="F158" s="73"/>
      <c r="G158" s="74"/>
      <c r="H158" s="73"/>
      <c r="I158" s="75"/>
      <c r="J158" s="74"/>
      <c r="K158" s="76"/>
      <c r="Q158" s="67"/>
      <c r="R158" s="185"/>
      <c r="S158" s="185"/>
      <c r="T158" s="63"/>
    </row>
    <row r="159" spans="1:20" ht="12.75" customHeight="1" x14ac:dyDescent="0.2">
      <c r="A159" s="36">
        <v>27</v>
      </c>
      <c r="B159" s="188" t="s">
        <v>119</v>
      </c>
      <c r="C159" s="210" t="s">
        <v>120</v>
      </c>
      <c r="D159" s="37" t="s">
        <v>85</v>
      </c>
      <c r="E159" s="184">
        <v>1.758</v>
      </c>
      <c r="F159" s="38"/>
      <c r="G159" s="39">
        <v>0</v>
      </c>
      <c r="H159" s="38"/>
      <c r="I159" s="40"/>
      <c r="J159" s="39">
        <v>0</v>
      </c>
      <c r="K159" s="41"/>
      <c r="L159" s="42"/>
      <c r="M159" s="43"/>
      <c r="N159" s="44"/>
      <c r="O159" s="139"/>
      <c r="P159" s="38"/>
      <c r="Q159" s="45"/>
      <c r="R159" s="46">
        <f>G160+J160</f>
        <v>0</v>
      </c>
      <c r="S159" s="212">
        <f>(R159+R160)*1.182216</f>
        <v>321.76121651100004</v>
      </c>
      <c r="T159" s="214">
        <f>E159*S159</f>
        <v>565.65621862633805</v>
      </c>
    </row>
    <row r="160" spans="1:20" ht="12.75" customHeight="1" x14ac:dyDescent="0.2">
      <c r="A160" s="47"/>
      <c r="C160" s="211"/>
      <c r="E160" s="185"/>
      <c r="G160" s="39">
        <f>G159*$J$17/1000</f>
        <v>0</v>
      </c>
      <c r="I160" s="50"/>
      <c r="J160" s="39">
        <f>J159*$Q$17/1000</f>
        <v>0</v>
      </c>
      <c r="K160" s="51"/>
      <c r="L160" s="82" t="s">
        <v>120</v>
      </c>
      <c r="M160" s="83" t="s">
        <v>85</v>
      </c>
      <c r="N160" s="84">
        <v>1</v>
      </c>
      <c r="O160" s="84">
        <f>E159*N160</f>
        <v>1.758</v>
      </c>
      <c r="P160" s="86">
        <v>237.5</v>
      </c>
      <c r="Q160" s="87">
        <f>N160*P160*$N$15</f>
        <v>272.16787500000004</v>
      </c>
      <c r="R160" s="185">
        <f>SUM(Q160:Q160)</f>
        <v>272.16787500000004</v>
      </c>
      <c r="S160" s="213"/>
      <c r="T160" s="215"/>
    </row>
    <row r="161" spans="1:20" ht="12.75" customHeight="1" x14ac:dyDescent="0.2">
      <c r="A161" s="68"/>
      <c r="B161" s="69"/>
      <c r="C161" s="70"/>
      <c r="D161" s="71"/>
      <c r="E161" s="72"/>
      <c r="F161" s="73"/>
      <c r="G161" s="74"/>
      <c r="H161" s="73"/>
      <c r="I161" s="75"/>
      <c r="J161" s="74"/>
      <c r="K161" s="76"/>
      <c r="L161" s="90"/>
      <c r="M161" s="91"/>
      <c r="N161" s="92"/>
      <c r="O161" s="163"/>
      <c r="P161" s="73"/>
      <c r="Q161" s="93"/>
      <c r="R161" s="72"/>
      <c r="S161" s="72"/>
      <c r="T161" s="94"/>
    </row>
    <row r="162" spans="1:20" ht="12.75" customHeight="1" x14ac:dyDescent="0.2">
      <c r="A162" s="81">
        <v>28</v>
      </c>
      <c r="B162" s="189" t="s">
        <v>121</v>
      </c>
      <c r="C162" s="210" t="s">
        <v>122</v>
      </c>
      <c r="D162" s="88" t="s">
        <v>85</v>
      </c>
      <c r="E162" s="185">
        <v>0.64800000000000002</v>
      </c>
      <c r="G162" s="58">
        <v>0</v>
      </c>
      <c r="I162" s="50"/>
      <c r="J162" s="58">
        <v>0</v>
      </c>
      <c r="K162" s="51"/>
      <c r="L162" s="42"/>
      <c r="M162" s="43"/>
      <c r="N162" s="44"/>
      <c r="O162" s="139"/>
      <c r="P162" s="38"/>
      <c r="Q162" s="45"/>
      <c r="R162" s="46">
        <f>G163+J163</f>
        <v>0</v>
      </c>
      <c r="S162" s="212">
        <f>(R162+R163)*1.182216</f>
        <v>319.87806665436722</v>
      </c>
      <c r="T162" s="214">
        <f>E162*S162</f>
        <v>207.28098719202995</v>
      </c>
    </row>
    <row r="163" spans="1:20" ht="12.75" customHeight="1" x14ac:dyDescent="0.2">
      <c r="A163" s="47"/>
      <c r="C163" s="211"/>
      <c r="E163" s="185"/>
      <c r="G163" s="39">
        <f>G162*$J$17/1000</f>
        <v>0</v>
      </c>
      <c r="I163" s="50"/>
      <c r="J163" s="39">
        <f>J162*$Q$17/1000</f>
        <v>0</v>
      </c>
      <c r="K163" s="51"/>
      <c r="L163" s="82" t="s">
        <v>122</v>
      </c>
      <c r="M163" s="83" t="s">
        <v>85</v>
      </c>
      <c r="N163" s="84">
        <v>1</v>
      </c>
      <c r="O163" s="84">
        <f>E162*N163</f>
        <v>0.64800000000000002</v>
      </c>
      <c r="P163" s="86">
        <v>236.11</v>
      </c>
      <c r="Q163" s="87">
        <f>N163*P163*$N$15</f>
        <v>270.57497670000004</v>
      </c>
      <c r="R163" s="185">
        <f>SUM(Q163:Q163)</f>
        <v>270.57497670000004</v>
      </c>
      <c r="S163" s="213"/>
      <c r="T163" s="215"/>
    </row>
    <row r="164" spans="1:20" ht="12.75" customHeight="1" x14ac:dyDescent="0.2">
      <c r="A164" s="68"/>
      <c r="B164" s="69"/>
      <c r="C164" s="70"/>
      <c r="D164" s="71"/>
      <c r="E164" s="72"/>
      <c r="F164" s="73"/>
      <c r="G164" s="74"/>
      <c r="H164" s="73"/>
      <c r="I164" s="75"/>
      <c r="J164" s="74"/>
      <c r="K164" s="76"/>
      <c r="Q164" s="67"/>
      <c r="R164" s="185"/>
      <c r="S164" s="185"/>
      <c r="T164" s="63"/>
    </row>
    <row r="165" spans="1:20" ht="12.75" customHeight="1" x14ac:dyDescent="0.2">
      <c r="A165" s="81">
        <v>29</v>
      </c>
      <c r="B165" s="189" t="s">
        <v>121</v>
      </c>
      <c r="C165" s="210" t="s">
        <v>123</v>
      </c>
      <c r="D165" s="88" t="s">
        <v>75</v>
      </c>
      <c r="E165" s="185">
        <v>384</v>
      </c>
      <c r="G165" s="58">
        <v>0</v>
      </c>
      <c r="I165" s="50"/>
      <c r="J165" s="58">
        <v>0</v>
      </c>
      <c r="K165" s="51"/>
      <c r="L165" s="42"/>
      <c r="M165" s="43"/>
      <c r="N165" s="44"/>
      <c r="O165" s="139"/>
      <c r="P165" s="38"/>
      <c r="Q165" s="45"/>
      <c r="R165" s="46">
        <f>G166+J166</f>
        <v>0</v>
      </c>
      <c r="S165" s="212">
        <f>(R165+R166)*1.182216</f>
        <v>2.8856900680776003</v>
      </c>
      <c r="T165" s="214">
        <f>E165*S165</f>
        <v>1108.1049861417985</v>
      </c>
    </row>
    <row r="166" spans="1:20" ht="12.75" customHeight="1" x14ac:dyDescent="0.2">
      <c r="A166" s="47"/>
      <c r="C166" s="211"/>
      <c r="E166" s="185"/>
      <c r="G166" s="39">
        <f>G165*$J$17/1000</f>
        <v>0</v>
      </c>
      <c r="I166" s="50"/>
      <c r="J166" s="39">
        <f>J165*$Q$17/1000</f>
        <v>0</v>
      </c>
      <c r="K166" s="51"/>
      <c r="L166" s="82" t="s">
        <v>123</v>
      </c>
      <c r="M166" s="83" t="s">
        <v>85</v>
      </c>
      <c r="N166" s="84">
        <v>1</v>
      </c>
      <c r="O166" s="84">
        <f>E165*N166</f>
        <v>384</v>
      </c>
      <c r="P166" s="86">
        <v>2.13</v>
      </c>
      <c r="Q166" s="87">
        <f>N166*P166*$N$15</f>
        <v>2.4409161000000004</v>
      </c>
      <c r="R166" s="185">
        <f>SUM(Q166:Q166)</f>
        <v>2.4409161000000004</v>
      </c>
      <c r="S166" s="213"/>
      <c r="T166" s="215"/>
    </row>
    <row r="167" spans="1:20" ht="12.75" customHeight="1" thickBot="1" x14ac:dyDescent="0.25">
      <c r="A167" s="47"/>
      <c r="C167" s="109"/>
      <c r="E167" s="185"/>
      <c r="I167" s="50"/>
      <c r="K167" s="51"/>
      <c r="Q167" s="67"/>
      <c r="R167" s="185"/>
      <c r="S167" s="185"/>
      <c r="T167" s="63"/>
    </row>
    <row r="168" spans="1:20" ht="12.75" hidden="1" customHeight="1" thickBot="1" x14ac:dyDescent="0.25">
      <c r="A168" s="95"/>
      <c r="B168" s="96"/>
      <c r="C168" s="97" t="s">
        <v>61</v>
      </c>
      <c r="D168" s="98"/>
      <c r="E168" s="99"/>
      <c r="F168" s="100"/>
      <c r="G168" s="101"/>
      <c r="H168" s="100"/>
      <c r="I168" s="102"/>
      <c r="J168" s="101"/>
      <c r="K168" s="103"/>
      <c r="L168" s="104"/>
      <c r="M168" s="105"/>
      <c r="N168" s="106"/>
      <c r="O168" s="107"/>
      <c r="P168" s="100"/>
      <c r="Q168" s="101"/>
      <c r="R168" s="107"/>
      <c r="S168" s="107"/>
      <c r="T168" s="108">
        <f>SUM(T84:T167)</f>
        <v>22283.873871256499</v>
      </c>
    </row>
    <row r="169" spans="1:20" ht="12.75" hidden="1" customHeight="1" thickBot="1" x14ac:dyDescent="0.25">
      <c r="A169" s="47"/>
      <c r="C169" s="109" t="s">
        <v>62</v>
      </c>
      <c r="D169" s="147">
        <v>0.11</v>
      </c>
      <c r="E169" s="185"/>
      <c r="I169" s="50"/>
      <c r="K169" s="51"/>
      <c r="T169" s="112">
        <f>D169*T168</f>
        <v>2451.226125838215</v>
      </c>
    </row>
    <row r="170" spans="1:20" ht="12.75" hidden="1" customHeight="1" thickBot="1" x14ac:dyDescent="0.25">
      <c r="A170" s="47"/>
      <c r="C170" s="109" t="s">
        <v>61</v>
      </c>
      <c r="E170" s="185"/>
      <c r="I170" s="50"/>
      <c r="K170" s="51"/>
      <c r="T170" s="112">
        <f>T168+T169</f>
        <v>24735.099997094716</v>
      </c>
    </row>
    <row r="171" spans="1:20" ht="12.75" hidden="1" customHeight="1" thickBot="1" x14ac:dyDescent="0.25">
      <c r="A171" s="47"/>
      <c r="C171" s="109" t="s">
        <v>526</v>
      </c>
      <c r="D171" s="110">
        <v>0.2</v>
      </c>
      <c r="E171" s="185"/>
      <c r="F171" s="49"/>
      <c r="G171" s="57"/>
      <c r="H171" s="49"/>
      <c r="I171" s="50"/>
      <c r="K171" s="51"/>
      <c r="L171" s="64"/>
      <c r="M171" s="65"/>
      <c r="N171" s="66"/>
      <c r="O171" s="66"/>
      <c r="P171" s="49"/>
      <c r="Q171" s="57"/>
      <c r="R171" s="111"/>
      <c r="S171" s="111"/>
      <c r="T171" s="112">
        <f>D171*T170</f>
        <v>4947.0199994189434</v>
      </c>
    </row>
    <row r="172" spans="1:20" ht="12.75" hidden="1" customHeight="1" thickTop="1" thickBot="1" x14ac:dyDescent="0.25">
      <c r="A172" s="113"/>
      <c r="B172" s="114"/>
      <c r="C172" s="170" t="s">
        <v>63</v>
      </c>
      <c r="D172" s="114"/>
      <c r="E172" s="171"/>
      <c r="F172" s="115"/>
      <c r="G172" s="116"/>
      <c r="H172" s="115"/>
      <c r="I172" s="172"/>
      <c r="J172" s="116"/>
      <c r="K172" s="173"/>
      <c r="L172" s="117"/>
      <c r="M172" s="118"/>
      <c r="N172" s="115"/>
      <c r="O172" s="115"/>
      <c r="P172" s="115"/>
      <c r="Q172" s="116"/>
      <c r="R172" s="116"/>
      <c r="S172" s="116"/>
      <c r="T172" s="119">
        <f>T170+T171</f>
        <v>29682.119996513658</v>
      </c>
    </row>
    <row r="173" spans="1:20" ht="12.75" customHeight="1" thickTop="1" x14ac:dyDescent="0.2">
      <c r="A173" s="218" t="s">
        <v>124</v>
      </c>
      <c r="B173" s="219"/>
      <c r="C173" s="220"/>
      <c r="D173" s="219"/>
      <c r="E173" s="220"/>
      <c r="F173" s="219"/>
      <c r="G173" s="219"/>
      <c r="H173" s="219"/>
      <c r="I173" s="221"/>
      <c r="J173" s="219"/>
      <c r="K173" s="222"/>
      <c r="L173" s="219"/>
      <c r="M173" s="219"/>
      <c r="N173" s="219"/>
      <c r="O173" s="219"/>
      <c r="P173" s="219"/>
      <c r="Q173" s="219"/>
      <c r="R173" s="219"/>
      <c r="S173" s="219"/>
      <c r="T173" s="223"/>
    </row>
    <row r="174" spans="1:20" ht="12.75" customHeight="1" x14ac:dyDescent="0.2">
      <c r="A174" s="224"/>
      <c r="B174" s="225"/>
      <c r="C174" s="226"/>
      <c r="D174" s="225"/>
      <c r="E174" s="226"/>
      <c r="F174" s="225"/>
      <c r="G174" s="225"/>
      <c r="H174" s="225"/>
      <c r="I174" s="227"/>
      <c r="J174" s="228"/>
      <c r="K174" s="229"/>
      <c r="L174" s="225"/>
      <c r="M174" s="225"/>
      <c r="N174" s="225"/>
      <c r="O174" s="225"/>
      <c r="P174" s="225"/>
      <c r="Q174" s="225"/>
      <c r="R174" s="225"/>
      <c r="S174" s="225"/>
      <c r="T174" s="230"/>
    </row>
    <row r="175" spans="1:20" ht="12.75" customHeight="1" x14ac:dyDescent="0.2">
      <c r="A175" s="224"/>
      <c r="B175" s="225"/>
      <c r="C175" s="226"/>
      <c r="D175" s="225"/>
      <c r="E175" s="226"/>
      <c r="F175" s="225"/>
      <c r="G175" s="225"/>
      <c r="H175" s="225"/>
      <c r="I175" s="227"/>
      <c r="J175" s="228"/>
      <c r="K175" s="229"/>
      <c r="L175" s="225"/>
      <c r="M175" s="225"/>
      <c r="N175" s="225"/>
      <c r="O175" s="225"/>
      <c r="P175" s="225"/>
      <c r="Q175" s="225"/>
      <c r="R175" s="225"/>
      <c r="S175" s="225"/>
      <c r="T175" s="230"/>
    </row>
    <row r="176" spans="1:20" ht="12.75" customHeight="1" x14ac:dyDescent="0.2">
      <c r="A176" s="36">
        <v>30</v>
      </c>
      <c r="B176" s="188" t="s">
        <v>125</v>
      </c>
      <c r="C176" s="210" t="s">
        <v>127</v>
      </c>
      <c r="D176" s="37" t="s">
        <v>68</v>
      </c>
      <c r="E176" s="184">
        <f>(792.4+846.2)</f>
        <v>1638.6</v>
      </c>
      <c r="F176" s="38"/>
      <c r="G176" s="39">
        <v>9.8800000000000008</v>
      </c>
      <c r="H176" s="38"/>
      <c r="I176" s="40"/>
      <c r="J176" s="39">
        <v>0.95</v>
      </c>
      <c r="K176" s="41"/>
      <c r="L176" s="42"/>
      <c r="M176" s="43"/>
      <c r="N176" s="44"/>
      <c r="O176" s="139"/>
      <c r="P176" s="38"/>
      <c r="Q176" s="45"/>
      <c r="R176" s="46">
        <f>G177+J177</f>
        <v>21.885697200000003</v>
      </c>
      <c r="S176" s="212">
        <f>(R176+R177)*1.182216/100</f>
        <v>0.97731368448335998</v>
      </c>
      <c r="T176" s="214">
        <f>E176*S176</f>
        <v>1601.4262033944335</v>
      </c>
    </row>
    <row r="177" spans="1:20" ht="12.75" customHeight="1" x14ac:dyDescent="0.2">
      <c r="A177" s="47"/>
      <c r="B177" s="189" t="s">
        <v>126</v>
      </c>
      <c r="C177" s="231"/>
      <c r="E177" s="185"/>
      <c r="G177" s="39">
        <f>G176*$J$17/1000</f>
        <v>19.318265200000003</v>
      </c>
      <c r="I177" s="50"/>
      <c r="J177" s="39">
        <f>J176*$Q$17/1000</f>
        <v>2.5674319999999997</v>
      </c>
      <c r="K177" s="51"/>
      <c r="L177" s="82" t="s">
        <v>110</v>
      </c>
      <c r="M177" s="83" t="s">
        <v>49</v>
      </c>
      <c r="N177" s="84">
        <v>2.04</v>
      </c>
      <c r="O177" s="84">
        <f>E176*N177</f>
        <v>3342.7439999999997</v>
      </c>
      <c r="P177" s="86">
        <v>26</v>
      </c>
      <c r="Q177" s="87">
        <f>N177*P177*$N$15</f>
        <v>60.782248800000005</v>
      </c>
      <c r="R177" s="185">
        <f>SUM(Q177:Q177)</f>
        <v>60.782248800000005</v>
      </c>
      <c r="S177" s="232"/>
      <c r="T177" s="233"/>
    </row>
    <row r="178" spans="1:20" ht="12.75" customHeight="1" x14ac:dyDescent="0.2">
      <c r="A178" s="47"/>
      <c r="C178" s="231"/>
      <c r="E178" s="185"/>
      <c r="I178" s="50"/>
      <c r="K178" s="51"/>
      <c r="Q178" s="67"/>
      <c r="R178" s="185"/>
      <c r="S178" s="185"/>
      <c r="T178" s="63"/>
    </row>
    <row r="179" spans="1:20" ht="12.75" customHeight="1" x14ac:dyDescent="0.2">
      <c r="A179" s="68"/>
      <c r="B179" s="69"/>
      <c r="C179" s="70"/>
      <c r="D179" s="71"/>
      <c r="E179" s="72"/>
      <c r="F179" s="73"/>
      <c r="G179" s="74"/>
      <c r="H179" s="73"/>
      <c r="I179" s="75"/>
      <c r="J179" s="74"/>
      <c r="K179" s="76"/>
      <c r="Q179" s="67"/>
      <c r="R179" s="185"/>
      <c r="S179" s="185"/>
      <c r="T179" s="63"/>
    </row>
    <row r="180" spans="1:20" ht="12.75" customHeight="1" x14ac:dyDescent="0.2">
      <c r="A180" s="36">
        <v>31</v>
      </c>
      <c r="B180" s="188" t="s">
        <v>128</v>
      </c>
      <c r="C180" s="210" t="s">
        <v>130</v>
      </c>
      <c r="D180" s="37" t="s">
        <v>68</v>
      </c>
      <c r="E180" s="184">
        <f>(154+282.5)</f>
        <v>436.5</v>
      </c>
      <c r="F180" s="38"/>
      <c r="G180" s="39">
        <v>215</v>
      </c>
      <c r="H180" s="38"/>
      <c r="I180" s="40"/>
      <c r="J180" s="39">
        <v>3.6</v>
      </c>
      <c r="K180" s="41"/>
      <c r="L180" s="42"/>
      <c r="M180" s="43"/>
      <c r="N180" s="44"/>
      <c r="O180" s="139"/>
      <c r="P180" s="38"/>
      <c r="Q180" s="45"/>
      <c r="R180" s="46">
        <f>G181+J181</f>
        <v>430.11656599999998</v>
      </c>
      <c r="S180" s="212">
        <f>(18.9)*1.182216</f>
        <v>22.343882399999998</v>
      </c>
      <c r="T180" s="214">
        <f>E180*S180</f>
        <v>9753.1046675999987</v>
      </c>
    </row>
    <row r="181" spans="1:20" ht="12.75" customHeight="1" x14ac:dyDescent="0.2">
      <c r="A181" s="47"/>
      <c r="B181" s="189" t="s">
        <v>129</v>
      </c>
      <c r="C181" s="211"/>
      <c r="E181" s="185"/>
      <c r="G181" s="39">
        <f>G180*$J$17/1000</f>
        <v>420.38734999999997</v>
      </c>
      <c r="I181" s="50"/>
      <c r="J181" s="39">
        <f>J180*$Q$17/1000</f>
        <v>9.729216000000001</v>
      </c>
      <c r="K181" s="51"/>
      <c r="L181" s="191" t="s">
        <v>131</v>
      </c>
      <c r="M181" s="52" t="s">
        <v>68</v>
      </c>
      <c r="N181" s="53">
        <v>100</v>
      </c>
      <c r="O181" s="53">
        <f>E180*N181</f>
        <v>43650</v>
      </c>
      <c r="P181" s="55">
        <v>14.532999999999999</v>
      </c>
      <c r="Q181" s="56">
        <f>N181*P181*$N$15</f>
        <v>1665.4382010000002</v>
      </c>
      <c r="R181" s="212">
        <f>SUM(Q181:Q182)</f>
        <v>1754.8238610000001</v>
      </c>
      <c r="S181" s="213"/>
      <c r="T181" s="215"/>
    </row>
    <row r="182" spans="1:20" ht="12.75" customHeight="1" x14ac:dyDescent="0.2">
      <c r="A182" s="47"/>
      <c r="C182" s="211"/>
      <c r="E182" s="185"/>
      <c r="I182" s="50"/>
      <c r="K182" s="51"/>
      <c r="L182" s="124" t="s">
        <v>110</v>
      </c>
      <c r="M182" s="125" t="s">
        <v>49</v>
      </c>
      <c r="N182" s="126">
        <v>3</v>
      </c>
      <c r="O182" s="126">
        <f>E180*N182</f>
        <v>1309.5</v>
      </c>
      <c r="P182" s="128">
        <v>26</v>
      </c>
      <c r="Q182" s="129">
        <f>N182*P182*$N$15</f>
        <v>89.385660000000016</v>
      </c>
      <c r="R182" s="213"/>
      <c r="S182" s="213"/>
      <c r="T182" s="215"/>
    </row>
    <row r="183" spans="1:20" ht="12.75" customHeight="1" x14ac:dyDescent="0.2">
      <c r="A183" s="68"/>
      <c r="B183" s="69"/>
      <c r="C183" s="70"/>
      <c r="D183" s="71"/>
      <c r="E183" s="72"/>
      <c r="F183" s="73"/>
      <c r="G183" s="74"/>
      <c r="H183" s="73"/>
      <c r="I183" s="75"/>
      <c r="J183" s="74"/>
      <c r="K183" s="76"/>
      <c r="L183" s="90"/>
      <c r="M183" s="91"/>
      <c r="N183" s="92"/>
      <c r="O183" s="163"/>
      <c r="P183" s="73"/>
      <c r="Q183" s="93"/>
      <c r="R183" s="72"/>
      <c r="S183" s="72"/>
      <c r="T183" s="94"/>
    </row>
    <row r="184" spans="1:20" ht="12.75" customHeight="1" x14ac:dyDescent="0.2">
      <c r="A184" s="36">
        <v>32</v>
      </c>
      <c r="B184" s="188" t="s">
        <v>132</v>
      </c>
      <c r="C184" s="210" t="s">
        <v>134</v>
      </c>
      <c r="D184" s="37" t="s">
        <v>68</v>
      </c>
      <c r="E184" s="184">
        <f>638.4+444.8</f>
        <v>1083.2</v>
      </c>
      <c r="F184" s="38"/>
      <c r="G184" s="39">
        <v>0.32</v>
      </c>
      <c r="H184" s="38"/>
      <c r="I184" s="40"/>
      <c r="J184" s="39">
        <v>0.04</v>
      </c>
      <c r="K184" s="41"/>
      <c r="L184" s="42"/>
      <c r="M184" s="43"/>
      <c r="N184" s="44"/>
      <c r="O184" s="139"/>
      <c r="P184" s="38"/>
      <c r="Q184" s="45"/>
      <c r="R184" s="46">
        <f>G185+J185</f>
        <v>0.73379520000000009</v>
      </c>
      <c r="S184" s="212">
        <f>(R184+R185)*1.182216</f>
        <v>6.1088252951187005</v>
      </c>
      <c r="T184" s="214">
        <f>E184*S184</f>
        <v>6617.0795596725766</v>
      </c>
    </row>
    <row r="185" spans="1:20" ht="12.75" customHeight="1" x14ac:dyDescent="0.2">
      <c r="A185" s="47"/>
      <c r="B185" s="189" t="s">
        <v>133</v>
      </c>
      <c r="C185" s="211"/>
      <c r="E185" s="185"/>
      <c r="G185" s="39">
        <f>G184*$J$17/1000</f>
        <v>0.62569280000000005</v>
      </c>
      <c r="I185" s="50"/>
      <c r="J185" s="39">
        <f>J184*$Q$17/1000</f>
        <v>0.1081024</v>
      </c>
      <c r="K185" s="51"/>
      <c r="L185" s="216" t="s">
        <v>135</v>
      </c>
      <c r="M185" s="52" t="s">
        <v>68</v>
      </c>
      <c r="N185" s="53">
        <v>1.05</v>
      </c>
      <c r="O185" s="53">
        <f>E184*N185</f>
        <v>1137.3600000000001</v>
      </c>
      <c r="P185" s="55">
        <v>3.3889999999999998</v>
      </c>
      <c r="Q185" s="56">
        <f>N185*P185*$N$15</f>
        <v>4.0778769465000009</v>
      </c>
      <c r="R185" s="212">
        <f>SUM(Q185:Q187)</f>
        <v>4.4334714375000006</v>
      </c>
      <c r="S185" s="213"/>
      <c r="T185" s="215"/>
    </row>
    <row r="186" spans="1:20" ht="12" customHeight="1" x14ac:dyDescent="0.2">
      <c r="A186" s="47"/>
      <c r="C186" s="211"/>
      <c r="E186" s="185"/>
      <c r="I186" s="50"/>
      <c r="K186" s="51"/>
      <c r="L186" s="257"/>
      <c r="M186" s="120"/>
      <c r="N186" s="121"/>
      <c r="O186" s="140"/>
      <c r="P186" s="122"/>
      <c r="Q186" s="123"/>
      <c r="R186" s="213"/>
      <c r="S186" s="213"/>
      <c r="T186" s="215"/>
    </row>
    <row r="187" spans="1:20" ht="12.75" hidden="1" customHeight="1" x14ac:dyDescent="0.2">
      <c r="A187" s="47"/>
      <c r="C187" s="211"/>
      <c r="E187" s="185"/>
      <c r="I187" s="50"/>
      <c r="K187" s="51"/>
      <c r="L187" s="124" t="s">
        <v>136</v>
      </c>
      <c r="M187" s="125" t="s">
        <v>75</v>
      </c>
      <c r="N187" s="126">
        <v>1.07</v>
      </c>
      <c r="O187" s="126">
        <f>E184*N187</f>
        <v>1159.0240000000001</v>
      </c>
      <c r="P187" s="128">
        <v>0.28999999999999998</v>
      </c>
      <c r="Q187" s="129">
        <f>N187*P187*$N$15</f>
        <v>0.35559449100000007</v>
      </c>
      <c r="R187" s="213"/>
      <c r="S187" s="213"/>
      <c r="T187" s="215"/>
    </row>
    <row r="188" spans="1:20" ht="12.75" customHeight="1" x14ac:dyDescent="0.2">
      <c r="A188" s="68"/>
      <c r="B188" s="69"/>
      <c r="C188" s="70"/>
      <c r="D188" s="71"/>
      <c r="E188" s="72"/>
      <c r="F188" s="73"/>
      <c r="G188" s="74"/>
      <c r="H188" s="73"/>
      <c r="I188" s="75"/>
      <c r="J188" s="74"/>
      <c r="K188" s="76"/>
      <c r="L188" s="90"/>
      <c r="M188" s="91"/>
      <c r="N188" s="92"/>
      <c r="O188" s="163"/>
      <c r="P188" s="73"/>
      <c r="Q188" s="93"/>
      <c r="R188" s="72"/>
      <c r="S188" s="72"/>
      <c r="T188" s="94"/>
    </row>
    <row r="189" spans="1:20" ht="12.75" customHeight="1" x14ac:dyDescent="0.2">
      <c r="A189" s="36">
        <v>33</v>
      </c>
      <c r="B189" s="188" t="s">
        <v>519</v>
      </c>
      <c r="C189" s="210" t="s">
        <v>518</v>
      </c>
      <c r="D189" s="37" t="s">
        <v>68</v>
      </c>
      <c r="E189" s="184">
        <f>(95.3)</f>
        <v>95.3</v>
      </c>
      <c r="F189" s="38"/>
      <c r="G189" s="39">
        <v>43.6</v>
      </c>
      <c r="H189" s="38"/>
      <c r="I189" s="40"/>
      <c r="J189" s="39">
        <v>0.75</v>
      </c>
      <c r="K189" s="41"/>
      <c r="L189" s="42"/>
      <c r="M189" s="43"/>
      <c r="N189" s="44"/>
      <c r="O189" s="139"/>
      <c r="P189" s="38"/>
      <c r="Q189" s="45"/>
      <c r="R189" s="46">
        <f>G190+J190</f>
        <v>87.277563999999998</v>
      </c>
      <c r="S189" s="212">
        <f>(R189+R190)*1.182216/100</f>
        <v>3.183369002504342</v>
      </c>
      <c r="T189" s="214">
        <f>E189*S189</f>
        <v>303.37506593866379</v>
      </c>
    </row>
    <row r="190" spans="1:20" ht="12.75" customHeight="1" x14ac:dyDescent="0.2">
      <c r="A190" s="47"/>
      <c r="B190" s="189" t="s">
        <v>133</v>
      </c>
      <c r="C190" s="211"/>
      <c r="E190" s="185"/>
      <c r="G190" s="39">
        <f>G189*$J$17/1000</f>
        <v>85.250643999999994</v>
      </c>
      <c r="I190" s="50"/>
      <c r="J190" s="39">
        <f>J189*$Q$17/1000</f>
        <v>2.0269200000000001</v>
      </c>
      <c r="K190" s="51"/>
      <c r="L190" s="191" t="s">
        <v>520</v>
      </c>
      <c r="M190" s="52" t="s">
        <v>68</v>
      </c>
      <c r="N190" s="53">
        <v>102</v>
      </c>
      <c r="O190" s="53">
        <f>E189*N190</f>
        <v>9720.6</v>
      </c>
      <c r="P190" s="55">
        <v>1.2809999999999999</v>
      </c>
      <c r="Q190" s="56">
        <f>N190*P190*$N$15</f>
        <v>149.73473214000001</v>
      </c>
      <c r="R190" s="212">
        <f>SUM(Q190:Q191)</f>
        <v>181.99378763999999</v>
      </c>
      <c r="S190" s="213"/>
      <c r="T190" s="215"/>
    </row>
    <row r="191" spans="1:20" ht="12.75" customHeight="1" x14ac:dyDescent="0.2">
      <c r="A191" s="47"/>
      <c r="C191" s="211"/>
      <c r="E191" s="185"/>
      <c r="I191" s="50"/>
      <c r="K191" s="51"/>
      <c r="L191" s="124" t="s">
        <v>521</v>
      </c>
      <c r="M191" s="125" t="s">
        <v>80</v>
      </c>
      <c r="N191" s="126">
        <v>50</v>
      </c>
      <c r="O191" s="126">
        <f>E189*N191</f>
        <v>4765</v>
      </c>
      <c r="P191" s="128">
        <v>0.56299999999999994</v>
      </c>
      <c r="Q191" s="129">
        <f>N191*P191*$N$15</f>
        <v>32.259055500000002</v>
      </c>
      <c r="R191" s="213"/>
      <c r="S191" s="213"/>
      <c r="T191" s="215"/>
    </row>
    <row r="192" spans="1:20" ht="12.75" customHeight="1" x14ac:dyDescent="0.2">
      <c r="A192" s="47"/>
      <c r="C192" s="211"/>
      <c r="D192" s="71"/>
      <c r="E192" s="72"/>
      <c r="F192" s="73"/>
      <c r="G192" s="74"/>
      <c r="H192" s="73"/>
      <c r="I192" s="75"/>
      <c r="J192" s="74"/>
      <c r="K192" s="76"/>
      <c r="L192" s="90"/>
      <c r="M192" s="91"/>
      <c r="N192" s="92"/>
      <c r="O192" s="163"/>
      <c r="P192" s="73"/>
      <c r="Q192" s="93"/>
      <c r="R192" s="72"/>
      <c r="S192" s="72"/>
      <c r="T192" s="94"/>
    </row>
    <row r="193" spans="1:20" ht="0.75" customHeight="1" thickBot="1" x14ac:dyDescent="0.25">
      <c r="A193" s="95"/>
      <c r="B193" s="96"/>
      <c r="C193" s="97" t="s">
        <v>61</v>
      </c>
      <c r="D193" s="98"/>
      <c r="E193" s="99"/>
      <c r="F193" s="100"/>
      <c r="G193" s="101"/>
      <c r="H193" s="100"/>
      <c r="I193" s="102"/>
      <c r="J193" s="101"/>
      <c r="K193" s="103"/>
      <c r="L193" s="104"/>
      <c r="M193" s="105"/>
      <c r="N193" s="106"/>
      <c r="O193" s="107"/>
      <c r="P193" s="100"/>
      <c r="Q193" s="101"/>
      <c r="R193" s="107"/>
      <c r="S193" s="107"/>
      <c r="T193" s="108">
        <f>SUM(T176:T192)</f>
        <v>18274.985496605674</v>
      </c>
    </row>
    <row r="194" spans="1:20" ht="12.75" hidden="1" customHeight="1" thickBot="1" x14ac:dyDescent="0.25">
      <c r="A194" s="47"/>
      <c r="C194" s="109" t="s">
        <v>62</v>
      </c>
      <c r="D194" s="147">
        <v>0.11</v>
      </c>
      <c r="E194" s="185"/>
      <c r="I194" s="50"/>
      <c r="K194" s="51"/>
      <c r="T194" s="112">
        <f>D194*T193</f>
        <v>2010.2484046266241</v>
      </c>
    </row>
    <row r="195" spans="1:20" ht="12.75" hidden="1" customHeight="1" thickBot="1" x14ac:dyDescent="0.25">
      <c r="A195" s="47"/>
      <c r="C195" s="109" t="s">
        <v>61</v>
      </c>
      <c r="E195" s="185"/>
      <c r="I195" s="50"/>
      <c r="K195" s="51"/>
      <c r="T195" s="112">
        <f>T193+T194</f>
        <v>20285.233901232299</v>
      </c>
    </row>
    <row r="196" spans="1:20" ht="12.75" hidden="1" customHeight="1" thickBot="1" x14ac:dyDescent="0.25">
      <c r="A196" s="47"/>
      <c r="C196" s="109" t="s">
        <v>526</v>
      </c>
      <c r="D196" s="110">
        <v>0.2</v>
      </c>
      <c r="E196" s="185"/>
      <c r="F196" s="49"/>
      <c r="G196" s="57"/>
      <c r="H196" s="49"/>
      <c r="I196" s="50"/>
      <c r="K196" s="51"/>
      <c r="L196" s="64"/>
      <c r="M196" s="65"/>
      <c r="N196" s="66"/>
      <c r="O196" s="66"/>
      <c r="P196" s="49"/>
      <c r="Q196" s="57"/>
      <c r="R196" s="111"/>
      <c r="S196" s="111"/>
      <c r="T196" s="112">
        <f>D196*T195</f>
        <v>4057.04678024646</v>
      </c>
    </row>
    <row r="197" spans="1:20" ht="12.75" hidden="1" customHeight="1" thickTop="1" thickBot="1" x14ac:dyDescent="0.25">
      <c r="A197" s="113"/>
      <c r="B197" s="114"/>
      <c r="C197" s="170" t="s">
        <v>63</v>
      </c>
      <c r="D197" s="114"/>
      <c r="E197" s="171"/>
      <c r="F197" s="115"/>
      <c r="G197" s="116"/>
      <c r="H197" s="115"/>
      <c r="I197" s="172"/>
      <c r="J197" s="116"/>
      <c r="K197" s="173"/>
      <c r="L197" s="117"/>
      <c r="M197" s="118"/>
      <c r="N197" s="115"/>
      <c r="O197" s="115"/>
      <c r="P197" s="115"/>
      <c r="Q197" s="116"/>
      <c r="R197" s="116"/>
      <c r="S197" s="116"/>
      <c r="T197" s="119">
        <f>T195+T196</f>
        <v>24342.280681478758</v>
      </c>
    </row>
    <row r="198" spans="1:20" ht="6" customHeight="1" thickTop="1" x14ac:dyDescent="0.2">
      <c r="A198" s="218" t="s">
        <v>137</v>
      </c>
      <c r="B198" s="219"/>
      <c r="C198" s="220"/>
      <c r="D198" s="219"/>
      <c r="E198" s="220"/>
      <c r="F198" s="219"/>
      <c r="G198" s="219"/>
      <c r="H198" s="219"/>
      <c r="I198" s="221"/>
      <c r="J198" s="219"/>
      <c r="K198" s="222"/>
      <c r="L198" s="219"/>
      <c r="M198" s="219"/>
      <c r="N198" s="219"/>
      <c r="O198" s="219"/>
      <c r="P198" s="219"/>
      <c r="Q198" s="219"/>
      <c r="R198" s="219"/>
      <c r="S198" s="219"/>
      <c r="T198" s="223"/>
    </row>
    <row r="199" spans="1:20" ht="12.75" customHeight="1" x14ac:dyDescent="0.2">
      <c r="A199" s="224"/>
      <c r="B199" s="225"/>
      <c r="C199" s="226"/>
      <c r="D199" s="225"/>
      <c r="E199" s="226"/>
      <c r="F199" s="225"/>
      <c r="G199" s="225"/>
      <c r="H199" s="225"/>
      <c r="I199" s="227"/>
      <c r="J199" s="228"/>
      <c r="K199" s="229"/>
      <c r="L199" s="225"/>
      <c r="M199" s="225"/>
      <c r="N199" s="225"/>
      <c r="O199" s="225"/>
      <c r="P199" s="225"/>
      <c r="Q199" s="225"/>
      <c r="R199" s="225"/>
      <c r="S199" s="225"/>
      <c r="T199" s="230"/>
    </row>
    <row r="200" spans="1:20" ht="5.25" customHeight="1" x14ac:dyDescent="0.2">
      <c r="A200" s="224"/>
      <c r="B200" s="225"/>
      <c r="C200" s="226"/>
      <c r="D200" s="225"/>
      <c r="E200" s="226"/>
      <c r="F200" s="225"/>
      <c r="G200" s="225"/>
      <c r="H200" s="225"/>
      <c r="I200" s="227"/>
      <c r="J200" s="228"/>
      <c r="K200" s="229"/>
      <c r="L200" s="225"/>
      <c r="M200" s="225"/>
      <c r="N200" s="225"/>
      <c r="O200" s="225"/>
      <c r="P200" s="225"/>
      <c r="Q200" s="225"/>
      <c r="R200" s="225"/>
      <c r="S200" s="225"/>
      <c r="T200" s="230"/>
    </row>
    <row r="201" spans="1:20" ht="12.75" customHeight="1" x14ac:dyDescent="0.2">
      <c r="A201" s="36">
        <v>34</v>
      </c>
      <c r="B201" s="188" t="s">
        <v>89</v>
      </c>
      <c r="C201" s="210" t="s">
        <v>138</v>
      </c>
      <c r="D201" s="37" t="s">
        <v>68</v>
      </c>
      <c r="E201" s="184">
        <v>81</v>
      </c>
      <c r="F201" s="38"/>
      <c r="G201" s="39">
        <v>0</v>
      </c>
      <c r="H201" s="38"/>
      <c r="I201" s="40"/>
      <c r="J201" s="39">
        <v>0</v>
      </c>
      <c r="K201" s="41"/>
      <c r="L201" s="42"/>
      <c r="M201" s="43"/>
      <c r="N201" s="44"/>
      <c r="O201" s="139"/>
      <c r="P201" s="38"/>
      <c r="Q201" s="45"/>
      <c r="R201" s="46">
        <f>G202+J202</f>
        <v>0</v>
      </c>
      <c r="S201" s="212">
        <f>(34.38)*1.182216</f>
        <v>40.644586080000003</v>
      </c>
      <c r="T201" s="214">
        <f>E201*S201</f>
        <v>3292.2114724800003</v>
      </c>
    </row>
    <row r="202" spans="1:20" ht="12.75" customHeight="1" x14ac:dyDescent="0.2">
      <c r="A202" s="47"/>
      <c r="C202" s="231"/>
      <c r="E202" s="185"/>
      <c r="G202" s="39">
        <f>G201*$J$17/1000</f>
        <v>0</v>
      </c>
      <c r="I202" s="50"/>
      <c r="J202" s="39">
        <f>J201*$Q$17/1000</f>
        <v>0</v>
      </c>
      <c r="K202" s="51"/>
      <c r="L202" s="216" t="s">
        <v>139</v>
      </c>
      <c r="M202" s="52" t="s">
        <v>68</v>
      </c>
      <c r="N202" s="53">
        <v>1</v>
      </c>
      <c r="O202" s="53">
        <f>E201*N202</f>
        <v>81</v>
      </c>
      <c r="P202" s="55">
        <v>36.667000000000002</v>
      </c>
      <c r="Q202" s="56">
        <f>N202*P202*$N$15</f>
        <v>42.01928199000001</v>
      </c>
      <c r="R202" s="185">
        <f>SUM(Q202:Q202)</f>
        <v>42.01928199000001</v>
      </c>
      <c r="S202" s="232"/>
      <c r="T202" s="233"/>
    </row>
    <row r="203" spans="1:20" ht="12.75" customHeight="1" x14ac:dyDescent="0.2">
      <c r="A203" s="47"/>
      <c r="C203" s="231"/>
      <c r="E203" s="185"/>
      <c r="I203" s="50"/>
      <c r="K203" s="51"/>
      <c r="L203" s="217"/>
      <c r="M203" s="59"/>
      <c r="N203" s="60"/>
      <c r="O203" s="145"/>
      <c r="P203" s="61"/>
      <c r="Q203" s="62"/>
      <c r="R203" s="185"/>
      <c r="S203" s="185"/>
      <c r="T203" s="63"/>
    </row>
    <row r="204" spans="1:20" ht="12.75" customHeight="1" x14ac:dyDescent="0.2">
      <c r="A204" s="68"/>
      <c r="B204" s="69"/>
      <c r="C204" s="70"/>
      <c r="D204" s="71"/>
      <c r="E204" s="72"/>
      <c r="F204" s="73"/>
      <c r="G204" s="74"/>
      <c r="H204" s="73"/>
      <c r="I204" s="75"/>
      <c r="J204" s="74"/>
      <c r="K204" s="76"/>
      <c r="Q204" s="67"/>
      <c r="R204" s="185"/>
      <c r="S204" s="185"/>
      <c r="T204" s="63"/>
    </row>
    <row r="205" spans="1:20" ht="12.75" customHeight="1" x14ac:dyDescent="0.2">
      <c r="A205" s="81">
        <v>35</v>
      </c>
      <c r="B205" s="189" t="s">
        <v>89</v>
      </c>
      <c r="C205" s="210" t="s">
        <v>140</v>
      </c>
      <c r="D205" s="88" t="s">
        <v>68</v>
      </c>
      <c r="E205" s="185">
        <v>27.1</v>
      </c>
      <c r="G205" s="58">
        <v>0</v>
      </c>
      <c r="I205" s="50"/>
      <c r="J205" s="58">
        <v>0</v>
      </c>
      <c r="K205" s="51"/>
      <c r="L205" s="42"/>
      <c r="M205" s="43"/>
      <c r="N205" s="44"/>
      <c r="O205" s="139"/>
      <c r="P205" s="38"/>
      <c r="Q205" s="45"/>
      <c r="R205" s="46">
        <f>G206+J206</f>
        <v>0</v>
      </c>
      <c r="S205" s="212">
        <f>(42.02)*1.182216</f>
        <v>49.676716320000004</v>
      </c>
      <c r="T205" s="214">
        <f>E205*S205</f>
        <v>1346.2390122720001</v>
      </c>
    </row>
    <row r="206" spans="1:20" ht="12.75" customHeight="1" x14ac:dyDescent="0.2">
      <c r="A206" s="47"/>
      <c r="C206" s="211"/>
      <c r="E206" s="185"/>
      <c r="G206" s="39">
        <f>G205*$J$17/1000</f>
        <v>0</v>
      </c>
      <c r="I206" s="50"/>
      <c r="J206" s="39">
        <f>J205*$Q$17/1000</f>
        <v>0</v>
      </c>
      <c r="K206" s="51"/>
      <c r="L206" s="216" t="s">
        <v>141</v>
      </c>
      <c r="M206" s="52" t="s">
        <v>68</v>
      </c>
      <c r="N206" s="53">
        <v>1</v>
      </c>
      <c r="O206" s="53">
        <f>E205*N206</f>
        <v>27.1</v>
      </c>
      <c r="P206" s="55">
        <v>41.389000000000003</v>
      </c>
      <c r="Q206" s="56">
        <f>N206*P206*$N$15</f>
        <v>47.430552330000012</v>
      </c>
      <c r="R206" s="185">
        <f>SUM(Q206:Q206)</f>
        <v>47.430552330000012</v>
      </c>
      <c r="S206" s="213"/>
      <c r="T206" s="215"/>
    </row>
    <row r="207" spans="1:20" ht="12.75" customHeight="1" x14ac:dyDescent="0.2">
      <c r="A207" s="47"/>
      <c r="C207" s="211"/>
      <c r="E207" s="185"/>
      <c r="I207" s="50"/>
      <c r="K207" s="51"/>
      <c r="L207" s="217"/>
      <c r="M207" s="59"/>
      <c r="N207" s="60"/>
      <c r="O207" s="145"/>
      <c r="P207" s="61"/>
      <c r="Q207" s="62"/>
      <c r="R207" s="185"/>
      <c r="S207" s="185"/>
      <c r="T207" s="63"/>
    </row>
    <row r="208" spans="1:20" ht="12.75" customHeight="1" x14ac:dyDescent="0.2">
      <c r="A208" s="68"/>
      <c r="B208" s="69"/>
      <c r="C208" s="70"/>
      <c r="D208" s="71"/>
      <c r="E208" s="72"/>
      <c r="F208" s="73"/>
      <c r="G208" s="74"/>
      <c r="H208" s="73"/>
      <c r="I208" s="75"/>
      <c r="J208" s="74"/>
      <c r="K208" s="76"/>
      <c r="Q208" s="67"/>
      <c r="R208" s="185"/>
      <c r="S208" s="185"/>
      <c r="T208" s="63"/>
    </row>
    <row r="209" spans="1:20" ht="12.75" customHeight="1" x14ac:dyDescent="0.2">
      <c r="A209" s="81">
        <v>36</v>
      </c>
      <c r="B209" s="189" t="s">
        <v>89</v>
      </c>
      <c r="C209" s="210" t="s">
        <v>142</v>
      </c>
      <c r="D209" s="88" t="s">
        <v>68</v>
      </c>
      <c r="E209" s="185">
        <v>196.3</v>
      </c>
      <c r="G209" s="58">
        <v>0</v>
      </c>
      <c r="I209" s="50"/>
      <c r="J209" s="58">
        <v>0</v>
      </c>
      <c r="K209" s="51"/>
      <c r="L209" s="42"/>
      <c r="M209" s="43"/>
      <c r="N209" s="44"/>
      <c r="O209" s="139"/>
      <c r="P209" s="38"/>
      <c r="Q209" s="45"/>
      <c r="R209" s="46">
        <f>G210+J210</f>
        <v>0</v>
      </c>
      <c r="S209" s="212">
        <f>(33.9)*1.182216</f>
        <v>40.077122399999993</v>
      </c>
      <c r="T209" s="214">
        <f>E209*S209</f>
        <v>7867.1391271199991</v>
      </c>
    </row>
    <row r="210" spans="1:20" ht="12.75" customHeight="1" x14ac:dyDescent="0.2">
      <c r="A210" s="47"/>
      <c r="C210" s="211"/>
      <c r="E210" s="185"/>
      <c r="G210" s="39">
        <f>G209*$J$17/1000</f>
        <v>0</v>
      </c>
      <c r="I210" s="50"/>
      <c r="J210" s="39">
        <f>J209*$Q$17/1000</f>
        <v>0</v>
      </c>
      <c r="K210" s="51"/>
      <c r="L210" s="216" t="s">
        <v>143</v>
      </c>
      <c r="M210" s="52" t="s">
        <v>68</v>
      </c>
      <c r="N210" s="53">
        <v>1</v>
      </c>
      <c r="O210" s="53">
        <f>E209*N210</f>
        <v>196.3</v>
      </c>
      <c r="P210" s="55">
        <v>38.167000000000002</v>
      </c>
      <c r="Q210" s="56">
        <f>N210*P210*$N$15</f>
        <v>43.738236990000004</v>
      </c>
      <c r="R210" s="185">
        <f>SUM(Q210:Q210)</f>
        <v>43.738236990000004</v>
      </c>
      <c r="S210" s="213"/>
      <c r="T210" s="215"/>
    </row>
    <row r="211" spans="1:20" ht="1.5" customHeight="1" x14ac:dyDescent="0.2">
      <c r="A211" s="47"/>
      <c r="C211" s="211"/>
      <c r="E211" s="185"/>
      <c r="I211" s="50"/>
      <c r="K211" s="51"/>
      <c r="L211" s="257"/>
      <c r="M211" s="120"/>
      <c r="N211" s="121"/>
      <c r="O211" s="140"/>
      <c r="P211" s="122"/>
      <c r="Q211" s="123"/>
      <c r="R211" s="185"/>
      <c r="S211" s="185"/>
      <c r="T211" s="63"/>
    </row>
    <row r="212" spans="1:20" ht="12.75" hidden="1" customHeight="1" x14ac:dyDescent="0.2">
      <c r="A212" s="47"/>
      <c r="C212" s="211"/>
      <c r="E212" s="185"/>
      <c r="I212" s="50"/>
      <c r="K212" s="51"/>
      <c r="L212" s="257"/>
      <c r="M212" s="120"/>
      <c r="N212" s="121"/>
      <c r="O212" s="140"/>
      <c r="P212" s="122"/>
      <c r="Q212" s="123"/>
      <c r="R212" s="185"/>
      <c r="S212" s="185"/>
      <c r="T212" s="63"/>
    </row>
    <row r="213" spans="1:20" ht="12.75" hidden="1" customHeight="1" x14ac:dyDescent="0.2">
      <c r="A213" s="47"/>
      <c r="C213" s="211"/>
      <c r="E213" s="185"/>
      <c r="I213" s="50"/>
      <c r="K213" s="51"/>
      <c r="L213" s="257"/>
      <c r="M213" s="120"/>
      <c r="N213" s="121"/>
      <c r="O213" s="140"/>
      <c r="P213" s="122"/>
      <c r="Q213" s="123"/>
      <c r="R213" s="185"/>
      <c r="S213" s="185"/>
      <c r="T213" s="63"/>
    </row>
    <row r="214" spans="1:20" ht="12.75" hidden="1" customHeight="1" x14ac:dyDescent="0.2">
      <c r="A214" s="47"/>
      <c r="C214" s="211"/>
      <c r="E214" s="185"/>
      <c r="I214" s="50"/>
      <c r="K214" s="51"/>
      <c r="L214" s="257"/>
      <c r="M214" s="120"/>
      <c r="N214" s="121"/>
      <c r="O214" s="140"/>
      <c r="P214" s="122"/>
      <c r="Q214" s="123"/>
      <c r="R214" s="185"/>
      <c r="S214" s="185"/>
      <c r="T214" s="63"/>
    </row>
    <row r="215" spans="1:20" ht="12.75" hidden="1" customHeight="1" x14ac:dyDescent="0.2">
      <c r="A215" s="47"/>
      <c r="C215" s="211"/>
      <c r="E215" s="185"/>
      <c r="I215" s="50"/>
      <c r="K215" s="51"/>
      <c r="L215" s="217"/>
      <c r="M215" s="59"/>
      <c r="N215" s="60"/>
      <c r="O215" s="145"/>
      <c r="P215" s="61"/>
      <c r="Q215" s="62"/>
      <c r="R215" s="185"/>
      <c r="S215" s="185"/>
      <c r="T215" s="63"/>
    </row>
    <row r="216" spans="1:20" ht="12.75" customHeight="1" x14ac:dyDescent="0.2">
      <c r="A216" s="68"/>
      <c r="B216" s="69"/>
      <c r="C216" s="70"/>
      <c r="D216" s="71"/>
      <c r="E216" s="72"/>
      <c r="F216" s="73"/>
      <c r="G216" s="74"/>
      <c r="H216" s="73"/>
      <c r="I216" s="75"/>
      <c r="J216" s="74"/>
      <c r="K216" s="76"/>
      <c r="Q216" s="67"/>
      <c r="R216" s="185"/>
      <c r="S216" s="185"/>
      <c r="T216" s="63"/>
    </row>
    <row r="217" spans="1:20" ht="12.75" customHeight="1" x14ac:dyDescent="0.2">
      <c r="A217" s="81">
        <v>37</v>
      </c>
      <c r="B217" s="189" t="s">
        <v>89</v>
      </c>
      <c r="C217" s="210" t="s">
        <v>144</v>
      </c>
      <c r="D217" s="88" t="s">
        <v>68</v>
      </c>
      <c r="E217" s="185">
        <v>137.9</v>
      </c>
      <c r="G217" s="58">
        <v>0</v>
      </c>
      <c r="I217" s="50"/>
      <c r="J217" s="58">
        <v>0</v>
      </c>
      <c r="K217" s="51"/>
      <c r="L217" s="42"/>
      <c r="M217" s="43"/>
      <c r="N217" s="44"/>
      <c r="O217" s="139"/>
      <c r="P217" s="38"/>
      <c r="Q217" s="45"/>
      <c r="R217" s="46">
        <f>G218+J218</f>
        <v>0</v>
      </c>
      <c r="S217" s="212">
        <f>(25.78)*1.182216</f>
        <v>30.47752848</v>
      </c>
      <c r="T217" s="214">
        <f>E217*S217</f>
        <v>4202.851177392</v>
      </c>
    </row>
    <row r="218" spans="1:20" ht="12.75" customHeight="1" x14ac:dyDescent="0.2">
      <c r="A218" s="47"/>
      <c r="C218" s="211"/>
      <c r="E218" s="185"/>
      <c r="G218" s="39">
        <f>G217*$J$17/1000</f>
        <v>0</v>
      </c>
      <c r="I218" s="50"/>
      <c r="J218" s="39">
        <f>J217*$Q$17/1000</f>
        <v>0</v>
      </c>
      <c r="K218" s="51"/>
      <c r="L218" s="216" t="s">
        <v>145</v>
      </c>
      <c r="M218" s="52" t="s">
        <v>68</v>
      </c>
      <c r="N218" s="53">
        <v>1</v>
      </c>
      <c r="O218" s="53">
        <f>E217*N218</f>
        <v>137.9</v>
      </c>
      <c r="P218" s="55">
        <v>28.917000000000002</v>
      </c>
      <c r="Q218" s="56">
        <f>N218*P218*$N$15</f>
        <v>33.138014490000003</v>
      </c>
      <c r="R218" s="185">
        <f>SUM(Q218:Q218)</f>
        <v>33.138014490000003</v>
      </c>
      <c r="S218" s="213"/>
      <c r="T218" s="215"/>
    </row>
    <row r="219" spans="1:20" ht="11.25" customHeight="1" x14ac:dyDescent="0.2">
      <c r="A219" s="47"/>
      <c r="C219" s="211"/>
      <c r="E219" s="185"/>
      <c r="I219" s="50"/>
      <c r="K219" s="51"/>
      <c r="L219" s="257"/>
      <c r="M219" s="120"/>
      <c r="N219" s="121"/>
      <c r="O219" s="140"/>
      <c r="P219" s="122"/>
      <c r="Q219" s="123"/>
      <c r="R219" s="185"/>
      <c r="S219" s="185"/>
      <c r="T219" s="63"/>
    </row>
    <row r="220" spans="1:20" ht="12.75" hidden="1" customHeight="1" x14ac:dyDescent="0.2">
      <c r="A220" s="47"/>
      <c r="C220" s="211"/>
      <c r="E220" s="185"/>
      <c r="I220" s="50"/>
      <c r="K220" s="51"/>
      <c r="L220" s="257"/>
      <c r="M220" s="120"/>
      <c r="N220" s="121"/>
      <c r="O220" s="140"/>
      <c r="P220" s="122"/>
      <c r="Q220" s="123"/>
      <c r="R220" s="185"/>
      <c r="S220" s="185"/>
      <c r="T220" s="63"/>
    </row>
    <row r="221" spans="1:20" ht="12.75" hidden="1" customHeight="1" x14ac:dyDescent="0.2">
      <c r="A221" s="47"/>
      <c r="C221" s="211"/>
      <c r="E221" s="185"/>
      <c r="I221" s="50"/>
      <c r="K221" s="51"/>
      <c r="L221" s="257"/>
      <c r="M221" s="120"/>
      <c r="N221" s="121"/>
      <c r="O221" s="140"/>
      <c r="P221" s="122"/>
      <c r="Q221" s="123"/>
      <c r="R221" s="185"/>
      <c r="S221" s="185"/>
      <c r="T221" s="63"/>
    </row>
    <row r="222" spans="1:20" ht="12.75" hidden="1" customHeight="1" x14ac:dyDescent="0.2">
      <c r="A222" s="47"/>
      <c r="C222" s="211"/>
      <c r="E222" s="185"/>
      <c r="I222" s="50"/>
      <c r="K222" s="51"/>
      <c r="L222" s="257"/>
      <c r="M222" s="120"/>
      <c r="N222" s="121"/>
      <c r="O222" s="140"/>
      <c r="P222" s="122"/>
      <c r="Q222" s="123"/>
      <c r="R222" s="185"/>
      <c r="S222" s="185"/>
      <c r="T222" s="63"/>
    </row>
    <row r="223" spans="1:20" ht="12.75" hidden="1" customHeight="1" x14ac:dyDescent="0.2">
      <c r="A223" s="47"/>
      <c r="C223" s="211"/>
      <c r="E223" s="185"/>
      <c r="I223" s="50"/>
      <c r="K223" s="51"/>
      <c r="L223" s="217"/>
      <c r="M223" s="59"/>
      <c r="N223" s="60"/>
      <c r="O223" s="145"/>
      <c r="P223" s="61"/>
      <c r="Q223" s="62"/>
      <c r="R223" s="185"/>
      <c r="S223" s="185"/>
      <c r="T223" s="63"/>
    </row>
    <row r="224" spans="1:20" ht="12.75" customHeight="1" x14ac:dyDescent="0.2">
      <c r="A224" s="68"/>
      <c r="B224" s="69"/>
      <c r="C224" s="70"/>
      <c r="D224" s="71"/>
      <c r="E224" s="72"/>
      <c r="F224" s="73"/>
      <c r="G224" s="74"/>
      <c r="H224" s="73"/>
      <c r="I224" s="75"/>
      <c r="J224" s="74"/>
      <c r="K224" s="76"/>
      <c r="Q224" s="67"/>
      <c r="R224" s="185"/>
      <c r="S224" s="185"/>
      <c r="T224" s="63"/>
    </row>
    <row r="225" spans="1:20" ht="12.75" customHeight="1" x14ac:dyDescent="0.2">
      <c r="A225" s="81">
        <v>38</v>
      </c>
      <c r="B225" s="189" t="s">
        <v>89</v>
      </c>
      <c r="C225" s="210" t="s">
        <v>146</v>
      </c>
      <c r="D225" s="88" t="s">
        <v>75</v>
      </c>
      <c r="E225" s="185">
        <v>124.95</v>
      </c>
      <c r="G225" s="58">
        <v>0</v>
      </c>
      <c r="I225" s="50"/>
      <c r="J225" s="58">
        <v>0</v>
      </c>
      <c r="K225" s="51"/>
      <c r="L225" s="42"/>
      <c r="M225" s="43"/>
      <c r="N225" s="44"/>
      <c r="O225" s="139"/>
      <c r="P225" s="38"/>
      <c r="Q225" s="45"/>
      <c r="R225" s="46">
        <f>G226+J226</f>
        <v>0</v>
      </c>
      <c r="S225" s="212">
        <f>(R225+R226)*1.182216</f>
        <v>3.5752751594632799</v>
      </c>
      <c r="T225" s="214">
        <f>E225*S225</f>
        <v>446.73063117493683</v>
      </c>
    </row>
    <row r="226" spans="1:20" ht="12.75" customHeight="1" x14ac:dyDescent="0.2">
      <c r="A226" s="47"/>
      <c r="C226" s="211"/>
      <c r="E226" s="185"/>
      <c r="G226" s="39">
        <f>G225*$J$17/1000</f>
        <v>0</v>
      </c>
      <c r="I226" s="50"/>
      <c r="J226" s="39">
        <f>J225*$Q$17/1000</f>
        <v>0</v>
      </c>
      <c r="K226" s="51"/>
      <c r="L226" s="216" t="s">
        <v>147</v>
      </c>
      <c r="M226" s="52" t="s">
        <v>75</v>
      </c>
      <c r="N226" s="53">
        <v>1</v>
      </c>
      <c r="O226" s="53">
        <f>E225*N226</f>
        <v>124.95</v>
      </c>
      <c r="P226" s="55">
        <v>2.6389999999999998</v>
      </c>
      <c r="Q226" s="56">
        <f>N226*P226*$N$15</f>
        <v>3.02421483</v>
      </c>
      <c r="R226" s="185">
        <f>SUM(Q226:Q226)</f>
        <v>3.02421483</v>
      </c>
      <c r="S226" s="213"/>
      <c r="T226" s="215"/>
    </row>
    <row r="227" spans="1:20" ht="12.75" customHeight="1" x14ac:dyDescent="0.2">
      <c r="A227" s="47"/>
      <c r="C227" s="211"/>
      <c r="E227" s="185"/>
      <c r="I227" s="50"/>
      <c r="K227" s="51"/>
      <c r="L227" s="217"/>
      <c r="M227" s="59"/>
      <c r="N227" s="60"/>
      <c r="O227" s="145"/>
      <c r="P227" s="61"/>
      <c r="Q227" s="62"/>
      <c r="R227" s="185"/>
      <c r="S227" s="185"/>
      <c r="T227" s="63"/>
    </row>
    <row r="228" spans="1:20" ht="12.75" customHeight="1" thickBot="1" x14ac:dyDescent="0.25">
      <c r="A228" s="47"/>
      <c r="C228" s="109"/>
      <c r="E228" s="185"/>
      <c r="I228" s="50"/>
      <c r="K228" s="51"/>
      <c r="Q228" s="67"/>
      <c r="R228" s="185"/>
      <c r="S228" s="185"/>
      <c r="T228" s="63"/>
    </row>
    <row r="229" spans="1:20" ht="12.75" hidden="1" customHeight="1" thickBot="1" x14ac:dyDescent="0.25">
      <c r="A229" s="95"/>
      <c r="B229" s="96"/>
      <c r="C229" s="97" t="s">
        <v>61</v>
      </c>
      <c r="D229" s="98"/>
      <c r="E229" s="99"/>
      <c r="F229" s="100"/>
      <c r="G229" s="101"/>
      <c r="H229" s="100"/>
      <c r="I229" s="102"/>
      <c r="J229" s="101"/>
      <c r="K229" s="103"/>
      <c r="L229" s="104"/>
      <c r="M229" s="105"/>
      <c r="N229" s="106"/>
      <c r="O229" s="107"/>
      <c r="P229" s="100"/>
      <c r="Q229" s="101"/>
      <c r="R229" s="107"/>
      <c r="S229" s="107"/>
      <c r="T229" s="108">
        <f>SUM(T201:T228)</f>
        <v>17155.171420438939</v>
      </c>
    </row>
    <row r="230" spans="1:20" ht="12.75" hidden="1" customHeight="1" thickBot="1" x14ac:dyDescent="0.25">
      <c r="A230" s="47"/>
      <c r="C230" s="109" t="s">
        <v>62</v>
      </c>
      <c r="D230" s="147">
        <v>0.11</v>
      </c>
      <c r="E230" s="185"/>
      <c r="I230" s="50"/>
      <c r="K230" s="51"/>
      <c r="T230" s="112">
        <f>D230*T229</f>
        <v>1887.0688562482833</v>
      </c>
    </row>
    <row r="231" spans="1:20" ht="12.75" hidden="1" customHeight="1" thickBot="1" x14ac:dyDescent="0.25">
      <c r="A231" s="47"/>
      <c r="C231" s="109" t="s">
        <v>61</v>
      </c>
      <c r="E231" s="185"/>
      <c r="I231" s="50"/>
      <c r="K231" s="51"/>
      <c r="T231" s="112">
        <f>T229+T230</f>
        <v>19042.240276687222</v>
      </c>
    </row>
    <row r="232" spans="1:20" ht="12.75" hidden="1" customHeight="1" thickBot="1" x14ac:dyDescent="0.25">
      <c r="A232" s="47"/>
      <c r="C232" s="109" t="s">
        <v>526</v>
      </c>
      <c r="D232" s="110">
        <v>0.2</v>
      </c>
      <c r="E232" s="185"/>
      <c r="F232" s="49"/>
      <c r="G232" s="57"/>
      <c r="H232" s="49"/>
      <c r="I232" s="50"/>
      <c r="K232" s="51"/>
      <c r="L232" s="64"/>
      <c r="M232" s="65"/>
      <c r="N232" s="66"/>
      <c r="O232" s="66"/>
      <c r="P232" s="49"/>
      <c r="Q232" s="57"/>
      <c r="R232" s="111"/>
      <c r="S232" s="111"/>
      <c r="T232" s="112">
        <f>D232*T231</f>
        <v>3808.4480553374447</v>
      </c>
    </row>
    <row r="233" spans="1:20" ht="12.75" hidden="1" customHeight="1" thickTop="1" thickBot="1" x14ac:dyDescent="0.25">
      <c r="A233" s="113"/>
      <c r="B233" s="114"/>
      <c r="C233" s="170" t="s">
        <v>63</v>
      </c>
      <c r="D233" s="114"/>
      <c r="E233" s="171"/>
      <c r="F233" s="115"/>
      <c r="G233" s="116"/>
      <c r="H233" s="115"/>
      <c r="I233" s="172"/>
      <c r="J233" s="116"/>
      <c r="K233" s="173"/>
      <c r="L233" s="117"/>
      <c r="M233" s="118"/>
      <c r="N233" s="115"/>
      <c r="O233" s="115"/>
      <c r="P233" s="115"/>
      <c r="Q233" s="116"/>
      <c r="R233" s="116"/>
      <c r="S233" s="116"/>
      <c r="T233" s="119">
        <f>T231+T232</f>
        <v>22850.688332024667</v>
      </c>
    </row>
    <row r="234" spans="1:20" ht="12.75" customHeight="1" thickTop="1" x14ac:dyDescent="0.2">
      <c r="A234" s="218" t="s">
        <v>148</v>
      </c>
      <c r="B234" s="219"/>
      <c r="C234" s="220"/>
      <c r="D234" s="219"/>
      <c r="E234" s="220"/>
      <c r="F234" s="219"/>
      <c r="G234" s="219"/>
      <c r="H234" s="219"/>
      <c r="I234" s="221"/>
      <c r="J234" s="219"/>
      <c r="K234" s="222"/>
      <c r="L234" s="219"/>
      <c r="M234" s="219"/>
      <c r="N234" s="219"/>
      <c r="O234" s="219"/>
      <c r="P234" s="219"/>
      <c r="Q234" s="219"/>
      <c r="R234" s="219"/>
      <c r="S234" s="219"/>
      <c r="T234" s="223"/>
    </row>
    <row r="235" spans="1:20" ht="12.75" customHeight="1" x14ac:dyDescent="0.2">
      <c r="A235" s="224"/>
      <c r="B235" s="225"/>
      <c r="C235" s="226"/>
      <c r="D235" s="225"/>
      <c r="E235" s="226"/>
      <c r="F235" s="225"/>
      <c r="G235" s="225"/>
      <c r="H235" s="225"/>
      <c r="I235" s="227"/>
      <c r="J235" s="228"/>
      <c r="K235" s="229"/>
      <c r="L235" s="225"/>
      <c r="M235" s="225"/>
      <c r="N235" s="225"/>
      <c r="O235" s="225"/>
      <c r="P235" s="225"/>
      <c r="Q235" s="225"/>
      <c r="R235" s="225"/>
      <c r="S235" s="225"/>
      <c r="T235" s="230"/>
    </row>
    <row r="236" spans="1:20" ht="12.75" customHeight="1" x14ac:dyDescent="0.2">
      <c r="A236" s="224"/>
      <c r="B236" s="225"/>
      <c r="C236" s="226"/>
      <c r="D236" s="225"/>
      <c r="E236" s="226"/>
      <c r="F236" s="225"/>
      <c r="G236" s="225"/>
      <c r="H236" s="225"/>
      <c r="I236" s="227"/>
      <c r="J236" s="228"/>
      <c r="K236" s="229"/>
      <c r="L236" s="225"/>
      <c r="M236" s="225"/>
      <c r="N236" s="225"/>
      <c r="O236" s="225"/>
      <c r="P236" s="225"/>
      <c r="Q236" s="225"/>
      <c r="R236" s="225"/>
      <c r="S236" s="225"/>
      <c r="T236" s="230"/>
    </row>
    <row r="237" spans="1:20" ht="12.75" customHeight="1" x14ac:dyDescent="0.2">
      <c r="A237" s="36">
        <v>39</v>
      </c>
      <c r="B237" s="234" t="s">
        <v>34</v>
      </c>
      <c r="C237" s="210" t="s">
        <v>517</v>
      </c>
      <c r="D237" s="37" t="s">
        <v>68</v>
      </c>
      <c r="E237" s="184">
        <f>(846.2+869.2+1529.8+1076.4)*0.4</f>
        <v>1728.6400000000003</v>
      </c>
      <c r="F237" s="38"/>
      <c r="G237" s="39">
        <v>9</v>
      </c>
      <c r="H237" s="38"/>
      <c r="I237" s="40"/>
      <c r="J237" s="39">
        <v>0.2</v>
      </c>
      <c r="K237" s="41"/>
      <c r="L237" s="42"/>
      <c r="M237" s="43"/>
      <c r="N237" s="44"/>
      <c r="O237" s="139"/>
      <c r="P237" s="38"/>
      <c r="Q237" s="45"/>
      <c r="R237" s="46">
        <f>G238+J238</f>
        <v>18.138121999999999</v>
      </c>
      <c r="S237" s="212">
        <f>(R237+R238)*1.182216/100</f>
        <v>0.21443178038351998</v>
      </c>
      <c r="T237" s="214">
        <f>E237*S237</f>
        <v>370.67535284216802</v>
      </c>
    </row>
    <row r="238" spans="1:20" ht="12.75" customHeight="1" x14ac:dyDescent="0.2">
      <c r="A238" s="47"/>
      <c r="B238" s="256"/>
      <c r="C238" s="231"/>
      <c r="E238" s="185"/>
      <c r="G238" s="39">
        <f>G237*$J$17/1000</f>
        <v>17.59761</v>
      </c>
      <c r="I238" s="50"/>
      <c r="J238" s="39">
        <f>J237*$Q$17/1000</f>
        <v>0.5405120000000001</v>
      </c>
      <c r="K238" s="51"/>
      <c r="L238" s="191"/>
      <c r="M238" s="52"/>
      <c r="N238" s="53"/>
      <c r="O238" s="53"/>
      <c r="P238" s="55"/>
      <c r="Q238" s="56"/>
      <c r="R238" s="212">
        <f>SUM(Q238:Q239)</f>
        <v>0</v>
      </c>
      <c r="S238" s="232"/>
      <c r="T238" s="233"/>
    </row>
    <row r="239" spans="1:20" ht="6.75" customHeight="1" x14ac:dyDescent="0.2">
      <c r="A239" s="47"/>
      <c r="B239" s="255"/>
      <c r="C239" s="231"/>
      <c r="E239" s="185"/>
      <c r="I239" s="50"/>
      <c r="K239" s="51"/>
      <c r="L239" s="258"/>
      <c r="M239" s="141"/>
      <c r="N239" s="142"/>
      <c r="O239" s="142"/>
      <c r="P239" s="143"/>
      <c r="Q239" s="144"/>
      <c r="R239" s="213"/>
      <c r="S239" s="232"/>
      <c r="T239" s="233"/>
    </row>
    <row r="240" spans="1:20" ht="12.75" hidden="1" customHeight="1" x14ac:dyDescent="0.2">
      <c r="A240" s="47"/>
      <c r="B240" s="255"/>
      <c r="C240" s="231"/>
      <c r="E240" s="185"/>
      <c r="I240" s="50"/>
      <c r="K240" s="51"/>
      <c r="L240" s="217"/>
      <c r="M240" s="59"/>
      <c r="N240" s="60"/>
      <c r="O240" s="145"/>
      <c r="P240" s="61"/>
      <c r="Q240" s="62"/>
      <c r="R240" s="185"/>
      <c r="S240" s="185"/>
      <c r="T240" s="63"/>
    </row>
    <row r="241" spans="1:20" ht="12.75" customHeight="1" x14ac:dyDescent="0.2">
      <c r="A241" s="68"/>
      <c r="B241" s="69"/>
      <c r="C241" s="70"/>
      <c r="D241" s="71"/>
      <c r="E241" s="72"/>
      <c r="F241" s="73"/>
      <c r="G241" s="74"/>
      <c r="H241" s="73"/>
      <c r="I241" s="75"/>
      <c r="J241" s="74"/>
      <c r="K241" s="76"/>
      <c r="Q241" s="67"/>
      <c r="R241" s="185"/>
      <c r="S241" s="185"/>
      <c r="T241" s="63"/>
    </row>
    <row r="242" spans="1:20" ht="12.75" customHeight="1" x14ac:dyDescent="0.2">
      <c r="A242" s="81">
        <v>40</v>
      </c>
      <c r="B242" s="234" t="s">
        <v>149</v>
      </c>
      <c r="C242" s="210" t="s">
        <v>151</v>
      </c>
      <c r="D242" s="88" t="s">
        <v>68</v>
      </c>
      <c r="E242" s="185">
        <f>1076.4+1529.8</f>
        <v>2606.1999999999998</v>
      </c>
      <c r="G242" s="58">
        <v>58</v>
      </c>
      <c r="I242" s="50"/>
      <c r="J242" s="58">
        <v>11.92</v>
      </c>
      <c r="K242" s="51"/>
      <c r="L242" s="42"/>
      <c r="M242" s="43"/>
      <c r="N242" s="44"/>
      <c r="O242" s="139"/>
      <c r="P242" s="38"/>
      <c r="Q242" s="45"/>
      <c r="R242" s="46">
        <f>G243+J243</f>
        <v>145.6213352</v>
      </c>
      <c r="S242" s="212">
        <f>(R242+R243)*1.182216/100</f>
        <v>2.3819171942803639</v>
      </c>
      <c r="T242" s="214">
        <f>E242*S242</f>
        <v>6207.7525917334842</v>
      </c>
    </row>
    <row r="243" spans="1:20" ht="12.75" customHeight="1" x14ac:dyDescent="0.2">
      <c r="A243" s="47"/>
      <c r="B243" s="255"/>
      <c r="C243" s="211"/>
      <c r="E243" s="185"/>
      <c r="G243" s="39">
        <f>G242*$J$17/1000</f>
        <v>113.40682</v>
      </c>
      <c r="I243" s="50"/>
      <c r="J243" s="39">
        <f>J242*$Q$17/1000</f>
        <v>32.214515200000001</v>
      </c>
      <c r="K243" s="51"/>
      <c r="L243" s="191" t="s">
        <v>152</v>
      </c>
      <c r="M243" s="52" t="s">
        <v>85</v>
      </c>
      <c r="N243" s="53">
        <v>2.41</v>
      </c>
      <c r="O243" s="53">
        <f>E242*N243</f>
        <v>6280.942</v>
      </c>
      <c r="P243" s="55">
        <v>19.167000000000002</v>
      </c>
      <c r="Q243" s="56">
        <f>N243*P243*$N$15</f>
        <v>52.935184845900018</v>
      </c>
      <c r="R243" s="212">
        <f>SUM(Q243:Q244)</f>
        <v>55.857683378700017</v>
      </c>
      <c r="S243" s="213"/>
      <c r="T243" s="215"/>
    </row>
    <row r="244" spans="1:20" ht="12.75" customHeight="1" x14ac:dyDescent="0.2">
      <c r="A244" s="47"/>
      <c r="B244" s="255" t="s">
        <v>150</v>
      </c>
      <c r="C244" s="211"/>
      <c r="E244" s="185"/>
      <c r="I244" s="50"/>
      <c r="K244" s="51"/>
      <c r="L244" s="258" t="s">
        <v>153</v>
      </c>
      <c r="M244" s="141" t="s">
        <v>68</v>
      </c>
      <c r="N244" s="142">
        <v>5.28</v>
      </c>
      <c r="O244" s="142">
        <f>E242*N244</f>
        <v>13760.735999999999</v>
      </c>
      <c r="P244" s="143">
        <v>0.48299999999999998</v>
      </c>
      <c r="Q244" s="144">
        <f>N244*P244*$N$15</f>
        <v>2.9224985328000006</v>
      </c>
      <c r="R244" s="213"/>
      <c r="S244" s="213"/>
      <c r="T244" s="215"/>
    </row>
    <row r="245" spans="1:20" ht="12.75" customHeight="1" x14ac:dyDescent="0.2">
      <c r="A245" s="47"/>
      <c r="B245" s="255"/>
      <c r="C245" s="211"/>
      <c r="E245" s="185"/>
      <c r="I245" s="50"/>
      <c r="K245" s="51"/>
      <c r="L245" s="217"/>
      <c r="M245" s="59"/>
      <c r="N245" s="60"/>
      <c r="O245" s="145"/>
      <c r="P245" s="61"/>
      <c r="Q245" s="62"/>
      <c r="R245" s="185"/>
      <c r="S245" s="185"/>
      <c r="T245" s="63"/>
    </row>
    <row r="246" spans="1:20" ht="12.75" customHeight="1" x14ac:dyDescent="0.2">
      <c r="A246" s="68"/>
      <c r="B246" s="69"/>
      <c r="C246" s="70"/>
      <c r="D246" s="71"/>
      <c r="E246" s="72"/>
      <c r="F246" s="73"/>
      <c r="G246" s="74"/>
      <c r="H246" s="73"/>
      <c r="I246" s="75"/>
      <c r="J246" s="74"/>
      <c r="K246" s="76"/>
      <c r="Q246" s="67"/>
      <c r="R246" s="185"/>
      <c r="S246" s="185"/>
      <c r="T246" s="63"/>
    </row>
    <row r="247" spans="1:20" ht="12.75" customHeight="1" x14ac:dyDescent="0.2">
      <c r="A247" s="81">
        <v>41</v>
      </c>
      <c r="B247" s="234" t="s">
        <v>154</v>
      </c>
      <c r="C247" s="210" t="s">
        <v>156</v>
      </c>
      <c r="D247" s="88" t="s">
        <v>68</v>
      </c>
      <c r="E247" s="185">
        <f>(869.2+846.2)</f>
        <v>1715.4</v>
      </c>
      <c r="G247" s="58">
        <v>74</v>
      </c>
      <c r="I247" s="50"/>
      <c r="J247" s="58">
        <v>12.77</v>
      </c>
      <c r="K247" s="51"/>
      <c r="L247" s="42"/>
      <c r="M247" s="43"/>
      <c r="N247" s="44"/>
      <c r="O247" s="139"/>
      <c r="P247" s="38"/>
      <c r="Q247" s="45"/>
      <c r="R247" s="46">
        <f>G248+J248</f>
        <v>179.20315119999998</v>
      </c>
      <c r="S247" s="212">
        <f>(R247+R248)*1.182216/100</f>
        <v>2.8412479471480991</v>
      </c>
      <c r="T247" s="214">
        <f>E247*S247</f>
        <v>4873.8767285378499</v>
      </c>
    </row>
    <row r="248" spans="1:20" ht="12.75" customHeight="1" x14ac:dyDescent="0.2">
      <c r="A248" s="47"/>
      <c r="B248" s="255"/>
      <c r="C248" s="211"/>
      <c r="E248" s="185"/>
      <c r="G248" s="39">
        <f>G247*$J$17/1000</f>
        <v>144.69145999999998</v>
      </c>
      <c r="I248" s="50"/>
      <c r="J248" s="39">
        <f>J247*$Q$17/1000</f>
        <v>34.511691200000001</v>
      </c>
      <c r="K248" s="51"/>
      <c r="L248" s="191" t="s">
        <v>152</v>
      </c>
      <c r="M248" s="52" t="s">
        <v>85</v>
      </c>
      <c r="N248" s="53">
        <v>2.65</v>
      </c>
      <c r="O248" s="53">
        <f>E247*N248</f>
        <v>4545.8100000000004</v>
      </c>
      <c r="P248" s="55">
        <v>19.167000000000002</v>
      </c>
      <c r="Q248" s="56">
        <f>N248*P248*$N$15</f>
        <v>58.206738523500015</v>
      </c>
      <c r="R248" s="212">
        <f>SUM(Q248:Q249)</f>
        <v>61.129237056300013</v>
      </c>
      <c r="S248" s="213"/>
      <c r="T248" s="215"/>
    </row>
    <row r="249" spans="1:20" ht="1.5" customHeight="1" x14ac:dyDescent="0.2">
      <c r="A249" s="47"/>
      <c r="B249" s="255" t="s">
        <v>155</v>
      </c>
      <c r="C249" s="211"/>
      <c r="E249" s="185"/>
      <c r="I249" s="50"/>
      <c r="K249" s="51"/>
      <c r="L249" s="258" t="s">
        <v>153</v>
      </c>
      <c r="M249" s="141" t="s">
        <v>68</v>
      </c>
      <c r="N249" s="142">
        <v>5.28</v>
      </c>
      <c r="O249" s="142">
        <f>E247*N249</f>
        <v>9057.3120000000017</v>
      </c>
      <c r="P249" s="143">
        <v>0.48299999999999998</v>
      </c>
      <c r="Q249" s="144">
        <f>N249*P249*$N$15</f>
        <v>2.9224985328000006</v>
      </c>
      <c r="R249" s="213"/>
      <c r="S249" s="213"/>
      <c r="T249" s="215"/>
    </row>
    <row r="250" spans="1:20" ht="12.75" hidden="1" customHeight="1" x14ac:dyDescent="0.2">
      <c r="A250" s="47"/>
      <c r="B250" s="255"/>
      <c r="C250" s="211"/>
      <c r="E250" s="185"/>
      <c r="I250" s="50"/>
      <c r="K250" s="51"/>
      <c r="L250" s="217"/>
      <c r="M250" s="59"/>
      <c r="N250" s="60"/>
      <c r="O250" s="145"/>
      <c r="P250" s="61"/>
      <c r="Q250" s="62"/>
      <c r="R250" s="185"/>
      <c r="S250" s="185"/>
      <c r="T250" s="63"/>
    </row>
    <row r="251" spans="1:20" ht="12.75" customHeight="1" x14ac:dyDescent="0.2">
      <c r="A251" s="68"/>
      <c r="B251" s="69"/>
      <c r="C251" s="70"/>
      <c r="D251" s="71"/>
      <c r="E251" s="72"/>
      <c r="F251" s="73"/>
      <c r="G251" s="74"/>
      <c r="H251" s="73"/>
      <c r="I251" s="75"/>
      <c r="J251" s="74"/>
      <c r="K251" s="76"/>
      <c r="Q251" s="67"/>
      <c r="R251" s="185"/>
      <c r="S251" s="185"/>
      <c r="T251" s="63"/>
    </row>
    <row r="252" spans="1:20" ht="12.75" customHeight="1" x14ac:dyDescent="0.2">
      <c r="A252" s="81">
        <v>42</v>
      </c>
      <c r="B252" s="189" t="s">
        <v>157</v>
      </c>
      <c r="C252" s="210" t="s">
        <v>159</v>
      </c>
      <c r="D252" s="88" t="s">
        <v>68</v>
      </c>
      <c r="E252" s="185">
        <f>(94.8+20.1)</f>
        <v>114.9</v>
      </c>
      <c r="G252" s="58">
        <v>46.4</v>
      </c>
      <c r="I252" s="50"/>
      <c r="J252" s="58">
        <v>6.8</v>
      </c>
      <c r="K252" s="51"/>
      <c r="L252" s="42"/>
      <c r="M252" s="43"/>
      <c r="N252" s="44"/>
      <c r="O252" s="139"/>
      <c r="P252" s="38"/>
      <c r="Q252" s="45"/>
      <c r="R252" s="46">
        <f>G253+J253</f>
        <v>109.102864</v>
      </c>
      <c r="S252" s="212">
        <f>(R252+R253)*1.182216/100</f>
        <v>1.983077774521391</v>
      </c>
      <c r="T252" s="214">
        <f>E252*S252</f>
        <v>227.85563629250782</v>
      </c>
    </row>
    <row r="253" spans="1:20" ht="12.75" customHeight="1" x14ac:dyDescent="0.2">
      <c r="A253" s="47"/>
      <c r="B253" s="189" t="s">
        <v>158</v>
      </c>
      <c r="C253" s="211"/>
      <c r="E253" s="185"/>
      <c r="G253" s="39">
        <f>G252*$J$17/1000</f>
        <v>90.725455999999994</v>
      </c>
      <c r="I253" s="50"/>
      <c r="J253" s="39">
        <f>J252*$Q$17/1000</f>
        <v>18.377407999999999</v>
      </c>
      <c r="K253" s="51"/>
      <c r="L253" s="191" t="s">
        <v>110</v>
      </c>
      <c r="M253" s="52" t="s">
        <v>49</v>
      </c>
      <c r="N253" s="53">
        <v>1.87</v>
      </c>
      <c r="O253" s="53">
        <f>E252*N253</f>
        <v>214.86300000000003</v>
      </c>
      <c r="P253" s="55">
        <v>26</v>
      </c>
      <c r="Q253" s="56">
        <f>N253*P253*$N$15</f>
        <v>55.717061400000013</v>
      </c>
      <c r="R253" s="212">
        <f>SUM(Q253:Q254)</f>
        <v>58.639559932800012</v>
      </c>
      <c r="S253" s="213"/>
      <c r="T253" s="215"/>
    </row>
    <row r="254" spans="1:20" ht="12.75" customHeight="1" x14ac:dyDescent="0.2">
      <c r="A254" s="47"/>
      <c r="C254" s="211"/>
      <c r="E254" s="185"/>
      <c r="I254" s="50"/>
      <c r="K254" s="51"/>
      <c r="L254" s="124" t="s">
        <v>160</v>
      </c>
      <c r="M254" s="125" t="s">
        <v>68</v>
      </c>
      <c r="N254" s="126">
        <v>5.28</v>
      </c>
      <c r="O254" s="126">
        <f>E252*N254</f>
        <v>606.67200000000003</v>
      </c>
      <c r="P254" s="128">
        <v>0.48299999999999998</v>
      </c>
      <c r="Q254" s="129">
        <f>N254*P254*$N$15</f>
        <v>2.9224985328000006</v>
      </c>
      <c r="R254" s="213"/>
      <c r="S254" s="213"/>
      <c r="T254" s="215"/>
    </row>
    <row r="255" spans="1:20" ht="12.75" customHeight="1" x14ac:dyDescent="0.2">
      <c r="A255" s="68"/>
      <c r="B255" s="69"/>
      <c r="C255" s="70"/>
      <c r="D255" s="71"/>
      <c r="E255" s="72"/>
      <c r="F255" s="73"/>
      <c r="G255" s="74"/>
      <c r="H255" s="73"/>
      <c r="I255" s="75"/>
      <c r="J255" s="74"/>
      <c r="K255" s="76"/>
      <c r="Q255" s="67"/>
      <c r="R255" s="185"/>
      <c r="S255" s="185"/>
      <c r="T255" s="63"/>
    </row>
    <row r="256" spans="1:20" ht="12.75" customHeight="1" x14ac:dyDescent="0.2">
      <c r="A256" s="36">
        <v>43</v>
      </c>
      <c r="B256" s="188" t="s">
        <v>161</v>
      </c>
      <c r="C256" s="210" t="s">
        <v>162</v>
      </c>
      <c r="D256" s="37" t="s">
        <v>68</v>
      </c>
      <c r="E256" s="184">
        <f>(869.2+846.2)</f>
        <v>1715.4</v>
      </c>
      <c r="F256" s="38"/>
      <c r="G256" s="39">
        <v>0.51</v>
      </c>
      <c r="H256" s="38"/>
      <c r="I256" s="40"/>
      <c r="J256" s="39">
        <v>1.0000000000000009E-2</v>
      </c>
      <c r="K256" s="41"/>
      <c r="L256" s="42"/>
      <c r="M256" s="43"/>
      <c r="N256" s="44"/>
      <c r="O256" s="139"/>
      <c r="P256" s="38"/>
      <c r="Q256" s="45"/>
      <c r="R256" s="46">
        <f>G257+J257</f>
        <v>1.0242235</v>
      </c>
      <c r="S256" s="212">
        <f>(R256+R257)*1.182216</f>
        <v>2.5080320601600099</v>
      </c>
      <c r="T256" s="214">
        <f>E256*S256</f>
        <v>4302.2781959984814</v>
      </c>
    </row>
    <row r="257" spans="1:20" ht="12.75" customHeight="1" x14ac:dyDescent="0.2">
      <c r="A257" s="47"/>
      <c r="B257" s="189" t="s">
        <v>126</v>
      </c>
      <c r="C257" s="211"/>
      <c r="E257" s="185"/>
      <c r="G257" s="39">
        <f>G256*$J$17/1000</f>
        <v>0.99719789999999997</v>
      </c>
      <c r="I257" s="50"/>
      <c r="J257" s="39">
        <f>J256*$Q$17/1000</f>
        <v>2.7025600000000021E-2</v>
      </c>
      <c r="K257" s="51"/>
      <c r="L257" s="191" t="s">
        <v>163</v>
      </c>
      <c r="M257" s="52" t="s">
        <v>80</v>
      </c>
      <c r="N257" s="53">
        <v>0.92</v>
      </c>
      <c r="O257" s="53">
        <f>E256*N257</f>
        <v>1578.1680000000001</v>
      </c>
      <c r="P257" s="55">
        <v>0.28199999999999997</v>
      </c>
      <c r="Q257" s="56">
        <f>N257*P257*$N$15</f>
        <v>0.29731045680000007</v>
      </c>
      <c r="R257" s="212">
        <f>SUM(Q257:Q258)</f>
        <v>1.0972433556000003</v>
      </c>
      <c r="S257" s="213"/>
      <c r="T257" s="215"/>
    </row>
    <row r="258" spans="1:20" ht="12.75" customHeight="1" x14ac:dyDescent="0.2">
      <c r="A258" s="47"/>
      <c r="C258" s="211"/>
      <c r="E258" s="185"/>
      <c r="I258" s="50"/>
      <c r="K258" s="51"/>
      <c r="L258" s="124" t="s">
        <v>164</v>
      </c>
      <c r="M258" s="125" t="s">
        <v>80</v>
      </c>
      <c r="N258" s="126">
        <v>0.63</v>
      </c>
      <c r="O258" s="126">
        <f>E256*N258</f>
        <v>1080.702</v>
      </c>
      <c r="P258" s="128">
        <v>1.1080000000000001</v>
      </c>
      <c r="Q258" s="129">
        <f>N258*P258*$N$15</f>
        <v>0.79993289880000018</v>
      </c>
      <c r="R258" s="213"/>
      <c r="S258" s="213"/>
      <c r="T258" s="215"/>
    </row>
    <row r="259" spans="1:20" ht="12.75" customHeight="1" x14ac:dyDescent="0.2">
      <c r="A259" s="68"/>
      <c r="B259" s="69"/>
      <c r="C259" s="70"/>
      <c r="D259" s="71"/>
      <c r="E259" s="72"/>
      <c r="F259" s="73"/>
      <c r="G259" s="74"/>
      <c r="H259" s="73"/>
      <c r="I259" s="75"/>
      <c r="J259" s="74"/>
      <c r="K259" s="76"/>
      <c r="L259" s="90"/>
      <c r="M259" s="91"/>
      <c r="N259" s="92"/>
      <c r="O259" s="163"/>
      <c r="P259" s="73"/>
      <c r="Q259" s="93"/>
      <c r="R259" s="72"/>
      <c r="S259" s="72"/>
      <c r="T259" s="94"/>
    </row>
    <row r="260" spans="1:20" ht="12.75" customHeight="1" x14ac:dyDescent="0.2">
      <c r="A260" s="81">
        <v>44</v>
      </c>
      <c r="B260" s="189" t="s">
        <v>165</v>
      </c>
      <c r="C260" s="210" t="s">
        <v>166</v>
      </c>
      <c r="D260" s="88" t="s">
        <v>68</v>
      </c>
      <c r="E260" s="185">
        <f>1076.4+1529.8</f>
        <v>2606.1999999999998</v>
      </c>
      <c r="G260" s="58">
        <v>0.4</v>
      </c>
      <c r="I260" s="50"/>
      <c r="J260" s="58">
        <v>1.0000000000000009E-2</v>
      </c>
      <c r="K260" s="51"/>
      <c r="L260" s="42"/>
      <c r="M260" s="43"/>
      <c r="N260" s="44"/>
      <c r="O260" s="139"/>
      <c r="P260" s="38"/>
      <c r="Q260" s="45"/>
      <c r="R260" s="46">
        <f>G261+J261</f>
        <v>0.80914160000000002</v>
      </c>
      <c r="S260" s="212">
        <f>(R260+R261)*1.182216</f>
        <v>2.2040924126810064</v>
      </c>
      <c r="T260" s="214">
        <f>E260*S260</f>
        <v>5744.3056459292384</v>
      </c>
    </row>
    <row r="261" spans="1:20" ht="12.75" customHeight="1" x14ac:dyDescent="0.2">
      <c r="A261" s="47"/>
      <c r="B261" s="189" t="s">
        <v>126</v>
      </c>
      <c r="C261" s="211"/>
      <c r="E261" s="185"/>
      <c r="G261" s="39">
        <f>G260*$J$17/1000</f>
        <v>0.78211600000000003</v>
      </c>
      <c r="I261" s="50"/>
      <c r="J261" s="39">
        <f>J260*$Q$17/1000</f>
        <v>2.7025600000000021E-2</v>
      </c>
      <c r="K261" s="51"/>
      <c r="L261" s="191" t="s">
        <v>163</v>
      </c>
      <c r="M261" s="52" t="s">
        <v>80</v>
      </c>
      <c r="N261" s="53">
        <v>0.79</v>
      </c>
      <c r="O261" s="53">
        <f>E260*N261</f>
        <v>2058.8980000000001</v>
      </c>
      <c r="P261" s="55">
        <v>0.28199999999999997</v>
      </c>
      <c r="Q261" s="56">
        <f>N261*P261*$N$15</f>
        <v>0.2552991966</v>
      </c>
      <c r="R261" s="212">
        <f>SUM(Q261:Q262)</f>
        <v>1.0552320954000001</v>
      </c>
      <c r="S261" s="213"/>
      <c r="T261" s="215"/>
    </row>
    <row r="262" spans="1:20" ht="12.75" customHeight="1" x14ac:dyDescent="0.2">
      <c r="A262" s="47"/>
      <c r="C262" s="211"/>
      <c r="E262" s="185"/>
      <c r="I262" s="50"/>
      <c r="K262" s="51"/>
      <c r="L262" s="124" t="s">
        <v>164</v>
      </c>
      <c r="M262" s="125" t="s">
        <v>80</v>
      </c>
      <c r="N262" s="126">
        <v>0.63</v>
      </c>
      <c r="O262" s="126">
        <f>E260*N262</f>
        <v>1641.9059999999999</v>
      </c>
      <c r="P262" s="128">
        <v>1.1080000000000001</v>
      </c>
      <c r="Q262" s="129">
        <f>N262*P262*$N$15</f>
        <v>0.79993289880000018</v>
      </c>
      <c r="R262" s="213"/>
      <c r="S262" s="213"/>
      <c r="T262" s="215"/>
    </row>
    <row r="263" spans="1:20" ht="12.75" customHeight="1" x14ac:dyDescent="0.2">
      <c r="A263" s="68"/>
      <c r="B263" s="69"/>
      <c r="C263" s="70"/>
      <c r="D263" s="71"/>
      <c r="E263" s="72"/>
      <c r="F263" s="73"/>
      <c r="G263" s="74"/>
      <c r="H263" s="73"/>
      <c r="I263" s="75"/>
      <c r="J263" s="74"/>
      <c r="K263" s="76"/>
      <c r="Q263" s="67"/>
      <c r="R263" s="185"/>
      <c r="S263" s="185"/>
      <c r="T263" s="63"/>
    </row>
    <row r="264" spans="1:20" ht="12.75" customHeight="1" x14ac:dyDescent="0.2">
      <c r="A264" s="81">
        <v>45</v>
      </c>
      <c r="B264" s="189" t="s">
        <v>167</v>
      </c>
      <c r="C264" s="210" t="s">
        <v>169</v>
      </c>
      <c r="D264" s="88" t="s">
        <v>68</v>
      </c>
      <c r="E264" s="185">
        <f>(94.8+20.8)</f>
        <v>115.6</v>
      </c>
      <c r="G264" s="58">
        <v>125</v>
      </c>
      <c r="I264" s="50"/>
      <c r="J264" s="58">
        <v>2</v>
      </c>
      <c r="K264" s="51"/>
      <c r="L264" s="42"/>
      <c r="M264" s="43"/>
      <c r="N264" s="44"/>
      <c r="O264" s="139"/>
      <c r="P264" s="38"/>
      <c r="Q264" s="45"/>
      <c r="R264" s="46">
        <f>G265+J265</f>
        <v>249.81637000000001</v>
      </c>
      <c r="S264" s="212">
        <f>(R264+R265)*1.182216/100</f>
        <v>10.763699257542001</v>
      </c>
      <c r="T264" s="214">
        <f>E264*S264</f>
        <v>1244.2836341718553</v>
      </c>
    </row>
    <row r="265" spans="1:20" ht="12.75" customHeight="1" x14ac:dyDescent="0.2">
      <c r="A265" s="47"/>
      <c r="B265" s="189" t="s">
        <v>168</v>
      </c>
      <c r="C265" s="211"/>
      <c r="E265" s="185"/>
      <c r="G265" s="39">
        <f>G264*$J$17/1000</f>
        <v>244.41125</v>
      </c>
      <c r="I265" s="50"/>
      <c r="J265" s="39">
        <f>J264*$Q$17/1000</f>
        <v>5.4051200000000001</v>
      </c>
      <c r="K265" s="51"/>
      <c r="L265" s="191" t="s">
        <v>170</v>
      </c>
      <c r="M265" s="52" t="s">
        <v>68</v>
      </c>
      <c r="N265" s="53">
        <v>100</v>
      </c>
      <c r="O265" s="53">
        <f>E264*N265</f>
        <v>11560</v>
      </c>
      <c r="P265" s="55">
        <v>5.375</v>
      </c>
      <c r="Q265" s="56">
        <f>N265*P265*$N$15</f>
        <v>615.95887500000003</v>
      </c>
      <c r="R265" s="212">
        <f>SUM(Q265:Q266)</f>
        <v>660.65170499999999</v>
      </c>
      <c r="S265" s="213"/>
      <c r="T265" s="215"/>
    </row>
    <row r="266" spans="1:20" ht="0.75" customHeight="1" x14ac:dyDescent="0.2">
      <c r="A266" s="47"/>
      <c r="C266" s="211"/>
      <c r="E266" s="185"/>
      <c r="I266" s="50"/>
      <c r="K266" s="51"/>
      <c r="L266" s="124" t="s">
        <v>110</v>
      </c>
      <c r="M266" s="125" t="s">
        <v>49</v>
      </c>
      <c r="N266" s="126">
        <v>1.5</v>
      </c>
      <c r="O266" s="126">
        <f>E264*N266</f>
        <v>173.39999999999998</v>
      </c>
      <c r="P266" s="128">
        <v>26</v>
      </c>
      <c r="Q266" s="129">
        <f>N266*P266*$N$15</f>
        <v>44.692830000000008</v>
      </c>
      <c r="R266" s="213"/>
      <c r="S266" s="213"/>
      <c r="T266" s="215"/>
    </row>
    <row r="267" spans="1:20" ht="12" customHeight="1" x14ac:dyDescent="0.2">
      <c r="A267" s="47"/>
      <c r="C267" s="109"/>
      <c r="E267" s="185"/>
      <c r="I267" s="50"/>
      <c r="K267" s="51"/>
      <c r="Q267" s="67"/>
      <c r="R267" s="185"/>
      <c r="S267" s="185"/>
      <c r="T267" s="63"/>
    </row>
    <row r="268" spans="1:20" ht="55.5" hidden="1" customHeight="1" x14ac:dyDescent="0.2">
      <c r="A268" s="95"/>
      <c r="B268" s="96"/>
      <c r="C268" s="97" t="s">
        <v>61</v>
      </c>
      <c r="D268" s="98"/>
      <c r="E268" s="99"/>
      <c r="F268" s="100"/>
      <c r="G268" s="101"/>
      <c r="H268" s="100"/>
      <c r="I268" s="102"/>
      <c r="J268" s="101"/>
      <c r="K268" s="103"/>
      <c r="L268" s="104"/>
      <c r="M268" s="105"/>
      <c r="N268" s="106"/>
      <c r="O268" s="107"/>
      <c r="P268" s="100"/>
      <c r="Q268" s="101"/>
      <c r="R268" s="107"/>
      <c r="S268" s="107"/>
      <c r="T268" s="108">
        <f>SUM(T237:T267)</f>
        <v>22971.027785505583</v>
      </c>
    </row>
    <row r="269" spans="1:20" ht="12.75" hidden="1" customHeight="1" x14ac:dyDescent="0.2">
      <c r="A269" s="47"/>
      <c r="C269" s="109" t="s">
        <v>62</v>
      </c>
      <c r="D269" s="147">
        <v>0.11</v>
      </c>
      <c r="E269" s="185"/>
      <c r="I269" s="50"/>
      <c r="K269" s="51"/>
      <c r="T269" s="112">
        <f>D269*T268</f>
        <v>2526.8130564056141</v>
      </c>
    </row>
    <row r="270" spans="1:20" ht="12.75" hidden="1" customHeight="1" x14ac:dyDescent="0.2">
      <c r="A270" s="47"/>
      <c r="C270" s="109" t="s">
        <v>61</v>
      </c>
      <c r="E270" s="185"/>
      <c r="I270" s="50"/>
      <c r="K270" s="51"/>
      <c r="T270" s="112">
        <f>T268+T269</f>
        <v>25497.840841911198</v>
      </c>
    </row>
    <row r="271" spans="1:20" ht="12.75" hidden="1" customHeight="1" x14ac:dyDescent="0.2">
      <c r="A271" s="47"/>
      <c r="C271" s="109" t="s">
        <v>526</v>
      </c>
      <c r="D271" s="110">
        <v>0.2</v>
      </c>
      <c r="E271" s="185"/>
      <c r="F271" s="49"/>
      <c r="G271" s="57"/>
      <c r="H271" s="49"/>
      <c r="I271" s="50"/>
      <c r="K271" s="51"/>
      <c r="L271" s="64"/>
      <c r="M271" s="65"/>
      <c r="N271" s="66"/>
      <c r="O271" s="66"/>
      <c r="P271" s="49"/>
      <c r="Q271" s="57"/>
      <c r="R271" s="111"/>
      <c r="S271" s="111"/>
      <c r="T271" s="112">
        <f>D271*T270</f>
        <v>5099.5681683822404</v>
      </c>
    </row>
    <row r="272" spans="1:20" ht="19.5" hidden="1" customHeight="1" thickTop="1" thickBot="1" x14ac:dyDescent="0.25">
      <c r="A272" s="113"/>
      <c r="B272" s="114"/>
      <c r="C272" s="170" t="s">
        <v>63</v>
      </c>
      <c r="D272" s="114"/>
      <c r="E272" s="171"/>
      <c r="F272" s="115"/>
      <c r="G272" s="116"/>
      <c r="H272" s="115"/>
      <c r="I272" s="172"/>
      <c r="J272" s="116"/>
      <c r="K272" s="173"/>
      <c r="L272" s="117"/>
      <c r="M272" s="118"/>
      <c r="N272" s="115"/>
      <c r="O272" s="115"/>
      <c r="P272" s="115"/>
      <c r="Q272" s="116"/>
      <c r="R272" s="116"/>
      <c r="S272" s="116"/>
      <c r="T272" s="119">
        <f>T270+T271</f>
        <v>30597.409010293439</v>
      </c>
    </row>
    <row r="273" spans="1:20" ht="2.25" customHeight="1" x14ac:dyDescent="0.2">
      <c r="A273" s="47"/>
      <c r="C273" s="109"/>
      <c r="E273" s="185"/>
      <c r="I273" s="50"/>
      <c r="K273" s="51"/>
      <c r="T273" s="112"/>
    </row>
    <row r="274" spans="1:20" ht="16.5" customHeight="1" x14ac:dyDescent="0.2">
      <c r="A274" s="148"/>
      <c r="B274" s="96"/>
      <c r="C274" s="149" t="s">
        <v>61</v>
      </c>
      <c r="D274" s="98"/>
      <c r="E274" s="150"/>
      <c r="F274" s="100"/>
      <c r="G274" s="101"/>
      <c r="H274" s="100"/>
      <c r="I274" s="100"/>
      <c r="J274" s="101"/>
      <c r="K274" s="100"/>
      <c r="L274" s="104"/>
      <c r="M274" s="105"/>
      <c r="N274" s="106"/>
      <c r="O274" s="107"/>
      <c r="P274" s="100"/>
      <c r="Q274" s="101"/>
      <c r="R274" s="107"/>
      <c r="S274" s="107"/>
      <c r="T274" s="108">
        <f>T76+T168+T193+T229+T268</f>
        <v>84921.61862149011</v>
      </c>
    </row>
    <row r="275" spans="1:20" ht="2.25" hidden="1" customHeight="1" x14ac:dyDescent="0.2">
      <c r="A275" s="151"/>
      <c r="C275" s="152" t="s">
        <v>62</v>
      </c>
      <c r="D275" s="147">
        <v>0.11</v>
      </c>
      <c r="E275" s="153"/>
      <c r="T275" s="112">
        <f>D275*T274</f>
        <v>9341.378048363913</v>
      </c>
    </row>
    <row r="276" spans="1:20" ht="13.5" hidden="1" customHeight="1" x14ac:dyDescent="0.2">
      <c r="A276" s="151"/>
      <c r="C276" s="152" t="s">
        <v>61</v>
      </c>
      <c r="E276" s="153"/>
      <c r="T276" s="112">
        <f>T274+T275</f>
        <v>94262.996669854023</v>
      </c>
    </row>
    <row r="277" spans="1:20" ht="21" hidden="1" customHeight="1" thickBot="1" x14ac:dyDescent="0.25">
      <c r="A277" s="151"/>
      <c r="C277" s="174" t="s">
        <v>526</v>
      </c>
      <c r="D277" s="110">
        <v>0.2</v>
      </c>
      <c r="E277" s="175"/>
      <c r="F277" s="49"/>
      <c r="G277" s="57"/>
      <c r="H277" s="49"/>
      <c r="I277" s="50"/>
      <c r="K277" s="51"/>
      <c r="L277" s="64"/>
      <c r="M277" s="65"/>
      <c r="N277" s="66"/>
      <c r="O277" s="66"/>
      <c r="P277" s="49"/>
      <c r="Q277" s="57"/>
      <c r="R277" s="111"/>
      <c r="S277" s="176"/>
      <c r="T277" s="112">
        <f>D277*T276</f>
        <v>18852.599333970804</v>
      </c>
    </row>
    <row r="278" spans="1:20" ht="18" hidden="1" customHeight="1" thickTop="1" thickBot="1" x14ac:dyDescent="0.25">
      <c r="A278" s="154"/>
      <c r="B278" s="114"/>
      <c r="C278" s="155" t="s">
        <v>528</v>
      </c>
      <c r="D278" s="114"/>
      <c r="E278" s="156"/>
      <c r="F278" s="115"/>
      <c r="G278" s="116"/>
      <c r="H278" s="115"/>
      <c r="I278" s="115"/>
      <c r="J278" s="116"/>
      <c r="K278" s="115"/>
      <c r="L278" s="117"/>
      <c r="M278" s="118"/>
      <c r="N278" s="115"/>
      <c r="O278" s="116"/>
      <c r="P278" s="115"/>
      <c r="Q278" s="116"/>
      <c r="R278" s="116"/>
      <c r="S278" s="116"/>
      <c r="T278" s="119">
        <f>T276+T277</f>
        <v>113115.59600382483</v>
      </c>
    </row>
    <row r="279" spans="1:20" ht="19.5" customHeight="1" x14ac:dyDescent="0.2"/>
    <row r="280" spans="1:20" ht="12.75" customHeight="1" x14ac:dyDescent="0.2">
      <c r="A280" s="11"/>
      <c r="B280" s="11"/>
      <c r="C280" s="259" t="s">
        <v>172</v>
      </c>
      <c r="D280" s="259"/>
      <c r="E280" s="259"/>
      <c r="F280" s="259"/>
      <c r="G280" s="259"/>
      <c r="H280" s="259"/>
      <c r="I280" s="259"/>
      <c r="J280" s="259"/>
      <c r="K280" s="259"/>
      <c r="L280" s="259"/>
      <c r="M280" s="259"/>
      <c r="N280" s="259"/>
      <c r="O280" s="259"/>
      <c r="P280" s="259"/>
      <c r="Q280" s="259"/>
      <c r="R280" s="259"/>
      <c r="S280" s="11"/>
      <c r="T280" s="11"/>
    </row>
    <row r="281" spans="1:20" ht="12" hidden="1" customHeight="1" x14ac:dyDescent="0.2">
      <c r="A281" s="11"/>
      <c r="B281" s="11"/>
      <c r="C281" s="11"/>
      <c r="D281" s="11"/>
      <c r="E281" s="249" t="s">
        <v>1</v>
      </c>
      <c r="F281" s="249"/>
      <c r="G281" s="249"/>
      <c r="H281" s="249"/>
      <c r="I281" s="249"/>
      <c r="J281" s="249"/>
      <c r="K281" s="249"/>
      <c r="L281" s="249"/>
      <c r="M281" s="249"/>
      <c r="N281" s="249"/>
      <c r="O281" s="260"/>
      <c r="P281" s="260"/>
      <c r="Q281" s="260"/>
      <c r="R281" s="260"/>
      <c r="S281" s="11"/>
      <c r="T281" s="11"/>
    </row>
    <row r="282" spans="1:20" ht="12.75" hidden="1" customHeight="1" x14ac:dyDescent="0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</row>
    <row r="283" spans="1:20" ht="12.75" hidden="1" customHeight="1" x14ac:dyDescent="0.2">
      <c r="A283" s="11"/>
      <c r="B283" s="11"/>
      <c r="C283" s="14"/>
      <c r="D283" s="14"/>
      <c r="E283" s="15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6"/>
      <c r="S283" s="11"/>
      <c r="T283" s="11"/>
    </row>
    <row r="284" spans="1:20" ht="12.75" hidden="1" customHeight="1" x14ac:dyDescent="0.2">
      <c r="A284" s="252" t="s">
        <v>2</v>
      </c>
      <c r="B284" s="252"/>
      <c r="C284" s="11" t="s">
        <v>26</v>
      </c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98" t="s">
        <v>5</v>
      </c>
      <c r="P284" s="253">
        <f>T442</f>
        <v>3054.2034995656668</v>
      </c>
      <c r="Q284" s="244"/>
      <c r="R284" s="244"/>
      <c r="S284" s="29" t="s">
        <v>7</v>
      </c>
      <c r="T284" s="11"/>
    </row>
    <row r="285" spans="1:20" ht="12.75" hidden="1" customHeight="1" x14ac:dyDescent="0.2">
      <c r="A285" s="199"/>
      <c r="B285" s="199"/>
      <c r="C285" s="17"/>
      <c r="D285" s="17"/>
      <c r="E285" s="242"/>
      <c r="F285" s="242"/>
      <c r="G285" s="242"/>
      <c r="H285" s="11"/>
      <c r="I285" s="11"/>
      <c r="J285" s="11"/>
      <c r="K285" s="11"/>
      <c r="L285" s="11"/>
      <c r="M285" s="11"/>
      <c r="N285" s="18"/>
      <c r="O285" s="11"/>
      <c r="P285" s="32"/>
      <c r="Q285" s="33"/>
      <c r="R285" s="33"/>
      <c r="S285" s="11"/>
      <c r="T285" s="29"/>
    </row>
    <row r="286" spans="1:20" ht="12.75" hidden="1" customHeight="1" x14ac:dyDescent="0.2">
      <c r="A286" s="199" t="s">
        <v>3</v>
      </c>
      <c r="B286" s="199"/>
      <c r="C286" s="199"/>
      <c r="D286" s="243">
        <v>211660</v>
      </c>
      <c r="E286" s="244"/>
      <c r="F286" s="244"/>
      <c r="G286" s="203" t="s">
        <v>4</v>
      </c>
      <c r="H286" s="11"/>
      <c r="I286" s="11"/>
      <c r="J286" s="203"/>
      <c r="K286" s="203"/>
      <c r="L286" s="203"/>
      <c r="M286" s="30" t="s">
        <v>21</v>
      </c>
      <c r="N286" s="245">
        <f>1.02*1.05*1.07</f>
        <v>1.1459700000000002</v>
      </c>
      <c r="O286" s="246"/>
      <c r="P286" s="246"/>
      <c r="Q286" s="11"/>
      <c r="R286" s="16"/>
      <c r="S286" s="11"/>
      <c r="T286" s="11"/>
    </row>
    <row r="287" spans="1:20" ht="12.75" hidden="1" x14ac:dyDescent="0.2">
      <c r="A287" s="199"/>
      <c r="B287" s="199"/>
      <c r="C287" s="199"/>
      <c r="D287" s="199"/>
      <c r="E287" s="19"/>
      <c r="F287" s="19"/>
      <c r="G287" s="203"/>
      <c r="H287" s="11"/>
      <c r="I287" s="11"/>
      <c r="J287" s="203"/>
      <c r="K287" s="203"/>
      <c r="L287" s="203"/>
      <c r="M287" s="11"/>
      <c r="N287" s="11"/>
      <c r="O287" s="11"/>
      <c r="P287" s="11"/>
      <c r="Q287" s="11"/>
      <c r="R287" s="16"/>
      <c r="S287" s="11"/>
      <c r="T287" s="11"/>
    </row>
    <row r="288" spans="1:20" ht="12.75" hidden="1" x14ac:dyDescent="0.2">
      <c r="A288" s="199" t="s">
        <v>22</v>
      </c>
      <c r="B288" s="34"/>
      <c r="C288" s="34"/>
      <c r="D288" s="34"/>
      <c r="E288" s="34"/>
      <c r="F288" s="199"/>
      <c r="G288" s="198" t="s">
        <v>23</v>
      </c>
      <c r="H288" s="199"/>
      <c r="I288" s="28"/>
      <c r="J288" s="247">
        <v>1955.29</v>
      </c>
      <c r="K288" s="248"/>
      <c r="L288" s="248"/>
      <c r="M288" s="20"/>
      <c r="N288" s="198"/>
      <c r="O288" s="198"/>
      <c r="P288" s="198" t="s">
        <v>24</v>
      </c>
      <c r="Q288" s="247">
        <v>2702.56</v>
      </c>
      <c r="R288" s="248"/>
      <c r="S288" s="248"/>
      <c r="T288" s="28"/>
    </row>
    <row r="289" spans="1:20" ht="12.75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21"/>
      <c r="S289" s="8"/>
      <c r="T289" s="8"/>
    </row>
    <row r="290" spans="1:20" ht="12" x14ac:dyDescent="0.2">
      <c r="A290" s="236" t="s">
        <v>173</v>
      </c>
      <c r="B290" s="237"/>
      <c r="C290" s="238"/>
      <c r="D290" s="237"/>
      <c r="E290" s="238"/>
      <c r="F290" s="237"/>
      <c r="G290" s="237"/>
      <c r="H290" s="237"/>
      <c r="I290" s="239"/>
      <c r="J290" s="237"/>
      <c r="K290" s="240"/>
      <c r="L290" s="237"/>
      <c r="M290" s="237"/>
      <c r="N290" s="237"/>
      <c r="O290" s="237"/>
      <c r="P290" s="237"/>
      <c r="Q290" s="237"/>
      <c r="R290" s="237"/>
      <c r="S290" s="237"/>
      <c r="T290" s="241"/>
    </row>
    <row r="291" spans="1:20" ht="12" x14ac:dyDescent="0.2">
      <c r="A291" s="224"/>
      <c r="B291" s="225"/>
      <c r="C291" s="226"/>
      <c r="D291" s="225"/>
      <c r="E291" s="226"/>
      <c r="F291" s="225"/>
      <c r="G291" s="225"/>
      <c r="H291" s="225"/>
      <c r="I291" s="227"/>
      <c r="J291" s="228"/>
      <c r="K291" s="229"/>
      <c r="L291" s="225"/>
      <c r="M291" s="225"/>
      <c r="N291" s="225"/>
      <c r="O291" s="225"/>
      <c r="P291" s="225"/>
      <c r="Q291" s="225"/>
      <c r="R291" s="225"/>
      <c r="S291" s="225"/>
      <c r="T291" s="230"/>
    </row>
    <row r="292" spans="1:20" ht="12" x14ac:dyDescent="0.2">
      <c r="A292" s="224"/>
      <c r="B292" s="225"/>
      <c r="C292" s="226"/>
      <c r="D292" s="225"/>
      <c r="E292" s="226"/>
      <c r="F292" s="225"/>
      <c r="G292" s="225"/>
      <c r="H292" s="225"/>
      <c r="I292" s="227"/>
      <c r="J292" s="228"/>
      <c r="K292" s="229"/>
      <c r="L292" s="225"/>
      <c r="M292" s="225"/>
      <c r="N292" s="225"/>
      <c r="O292" s="225"/>
      <c r="P292" s="225"/>
      <c r="Q292" s="225"/>
      <c r="R292" s="225"/>
      <c r="S292" s="225"/>
      <c r="T292" s="230"/>
    </row>
    <row r="293" spans="1:20" ht="24" x14ac:dyDescent="0.2">
      <c r="A293" s="36">
        <v>1</v>
      </c>
      <c r="B293" s="188" t="s">
        <v>174</v>
      </c>
      <c r="C293" s="210" t="s">
        <v>175</v>
      </c>
      <c r="D293" s="37" t="s">
        <v>75</v>
      </c>
      <c r="E293" s="184">
        <v>3</v>
      </c>
      <c r="F293" s="38"/>
      <c r="G293" s="39">
        <v>1.1100000000000001</v>
      </c>
      <c r="H293" s="38"/>
      <c r="I293" s="40"/>
      <c r="J293" s="39">
        <v>0.04</v>
      </c>
      <c r="K293" s="41"/>
      <c r="L293" s="42"/>
      <c r="M293" s="43"/>
      <c r="N293" s="44"/>
      <c r="O293" s="44"/>
      <c r="P293" s="38"/>
      <c r="Q293" s="45"/>
      <c r="R293" s="46">
        <f>G294+J294</f>
        <v>2.2784743000000001</v>
      </c>
      <c r="S293" s="212">
        <f>(R293+R294)*1.182216</f>
        <v>3.1366631637818401</v>
      </c>
      <c r="T293" s="214">
        <f>E293*S293</f>
        <v>9.4099894913455202</v>
      </c>
    </row>
    <row r="294" spans="1:20" ht="3.75" customHeight="1" x14ac:dyDescent="0.2">
      <c r="A294" s="47"/>
      <c r="B294" s="192" t="s">
        <v>176</v>
      </c>
      <c r="C294" s="231"/>
      <c r="D294" s="48"/>
      <c r="E294" s="185"/>
      <c r="F294" s="49"/>
      <c r="G294" s="39">
        <f>G293*$J$288/1000</f>
        <v>2.1703719000000001</v>
      </c>
      <c r="H294" s="49"/>
      <c r="I294" s="50"/>
      <c r="J294" s="39">
        <f>J293*$Q$288/1000</f>
        <v>0.1081024</v>
      </c>
      <c r="K294" s="51"/>
      <c r="L294" s="216" t="s">
        <v>177</v>
      </c>
      <c r="M294" s="52" t="s">
        <v>75</v>
      </c>
      <c r="N294" s="53">
        <v>1</v>
      </c>
      <c r="O294" s="54">
        <f>E293*N294</f>
        <v>3</v>
      </c>
      <c r="P294" s="55">
        <v>0.32700000000000001</v>
      </c>
      <c r="Q294" s="56">
        <f>N294*P294*$N$286</f>
        <v>0.37473219000000008</v>
      </c>
      <c r="R294" s="185">
        <f>SUM(Q294:Q294)</f>
        <v>0.37473219000000008</v>
      </c>
      <c r="S294" s="232"/>
      <c r="T294" s="233"/>
    </row>
    <row r="295" spans="1:20" ht="12" hidden="1" x14ac:dyDescent="0.2">
      <c r="A295" s="47"/>
      <c r="B295" s="35"/>
      <c r="C295" s="231"/>
      <c r="D295" s="48"/>
      <c r="E295" s="185"/>
      <c r="F295" s="49"/>
      <c r="G295" s="57"/>
      <c r="H295" s="49"/>
      <c r="I295" s="50"/>
      <c r="K295" s="51"/>
      <c r="L295" s="217"/>
      <c r="M295" s="59"/>
      <c r="N295" s="60"/>
      <c r="O295" s="60"/>
      <c r="P295" s="61"/>
      <c r="Q295" s="62"/>
      <c r="R295" s="185"/>
      <c r="S295" s="185"/>
      <c r="T295" s="63"/>
    </row>
    <row r="296" spans="1:20" ht="12" hidden="1" x14ac:dyDescent="0.2">
      <c r="A296" s="47"/>
      <c r="B296" s="35"/>
      <c r="C296" s="231"/>
      <c r="D296" s="48"/>
      <c r="E296" s="185"/>
      <c r="F296" s="49"/>
      <c r="G296" s="57"/>
      <c r="H296" s="49"/>
      <c r="I296" s="50"/>
      <c r="K296" s="51"/>
      <c r="L296" s="64"/>
      <c r="M296" s="65"/>
      <c r="N296" s="66"/>
      <c r="O296" s="66"/>
      <c r="P296" s="49"/>
      <c r="Q296" s="67"/>
      <c r="R296" s="185"/>
      <c r="S296" s="185"/>
      <c r="T296" s="63"/>
    </row>
    <row r="297" spans="1:20" x14ac:dyDescent="0.2">
      <c r="A297" s="68"/>
      <c r="B297" s="69"/>
      <c r="C297" s="70"/>
      <c r="D297" s="71"/>
      <c r="E297" s="72"/>
      <c r="F297" s="73"/>
      <c r="G297" s="74"/>
      <c r="H297" s="73"/>
      <c r="I297" s="75"/>
      <c r="J297" s="74"/>
      <c r="K297" s="76"/>
      <c r="O297" s="79"/>
      <c r="Q297" s="67"/>
      <c r="R297" s="185"/>
      <c r="S297" s="185"/>
      <c r="T297" s="63"/>
    </row>
    <row r="298" spans="1:20" ht="24" x14ac:dyDescent="0.2">
      <c r="A298" s="81">
        <v>2</v>
      </c>
      <c r="B298" s="192" t="s">
        <v>174</v>
      </c>
      <c r="C298" s="210" t="s">
        <v>178</v>
      </c>
      <c r="D298" s="48" t="s">
        <v>75</v>
      </c>
      <c r="E298" s="185">
        <v>10</v>
      </c>
      <c r="F298" s="49"/>
      <c r="G298" s="57">
        <v>1.1100000000000001</v>
      </c>
      <c r="H298" s="49"/>
      <c r="I298" s="50"/>
      <c r="J298" s="58">
        <v>0.04</v>
      </c>
      <c r="K298" s="51"/>
      <c r="L298" s="42"/>
      <c r="M298" s="43"/>
      <c r="N298" s="44"/>
      <c r="O298" s="44"/>
      <c r="P298" s="38"/>
      <c r="Q298" s="45"/>
      <c r="R298" s="46">
        <f>G299+J299</f>
        <v>2.2784743000000001</v>
      </c>
      <c r="S298" s="212">
        <f>(R298+R299)*1.182216</f>
        <v>3.02286130194216</v>
      </c>
      <c r="T298" s="214">
        <f>E298*S298</f>
        <v>30.228613019421601</v>
      </c>
    </row>
    <row r="299" spans="1:20" ht="1.5" customHeight="1" x14ac:dyDescent="0.2">
      <c r="A299" s="47"/>
      <c r="B299" s="192" t="s">
        <v>176</v>
      </c>
      <c r="C299" s="211"/>
      <c r="D299" s="48"/>
      <c r="E299" s="185"/>
      <c r="F299" s="49"/>
      <c r="G299" s="39">
        <f>G298*$J$288/1000</f>
        <v>2.1703719000000001</v>
      </c>
      <c r="H299" s="49"/>
      <c r="I299" s="50"/>
      <c r="J299" s="39">
        <f>J298*$Q$288/1000</f>
        <v>0.1081024</v>
      </c>
      <c r="K299" s="51"/>
      <c r="L299" s="216" t="s">
        <v>179</v>
      </c>
      <c r="M299" s="52" t="s">
        <v>75</v>
      </c>
      <c r="N299" s="53">
        <v>1</v>
      </c>
      <c r="O299" s="54">
        <f>E298*N299</f>
        <v>10</v>
      </c>
      <c r="P299" s="55">
        <v>0.24299999999999999</v>
      </c>
      <c r="Q299" s="56">
        <f>N299*P299*$N$286</f>
        <v>0.27847071000000001</v>
      </c>
      <c r="R299" s="185">
        <f>SUM(Q299:Q299)</f>
        <v>0.27847071000000001</v>
      </c>
      <c r="S299" s="213"/>
      <c r="T299" s="215"/>
    </row>
    <row r="300" spans="1:20" ht="12" hidden="1" x14ac:dyDescent="0.2">
      <c r="A300" s="47"/>
      <c r="B300" s="35"/>
      <c r="C300" s="211"/>
      <c r="D300" s="48"/>
      <c r="E300" s="185"/>
      <c r="F300" s="49"/>
      <c r="G300" s="57"/>
      <c r="H300" s="49"/>
      <c r="I300" s="50"/>
      <c r="K300" s="51"/>
      <c r="L300" s="217"/>
      <c r="M300" s="59"/>
      <c r="N300" s="60"/>
      <c r="O300" s="60"/>
      <c r="P300" s="61"/>
      <c r="Q300" s="62"/>
      <c r="R300" s="185"/>
      <c r="S300" s="185"/>
      <c r="T300" s="63"/>
    </row>
    <row r="301" spans="1:20" ht="12" hidden="1" x14ac:dyDescent="0.2">
      <c r="A301" s="47"/>
      <c r="B301" s="35"/>
      <c r="C301" s="211"/>
      <c r="D301" s="48"/>
      <c r="E301" s="185"/>
      <c r="F301" s="49"/>
      <c r="G301" s="57"/>
      <c r="H301" s="49"/>
      <c r="I301" s="50"/>
      <c r="K301" s="51"/>
      <c r="L301" s="64"/>
      <c r="M301" s="65"/>
      <c r="N301" s="66"/>
      <c r="O301" s="66"/>
      <c r="P301" s="49"/>
      <c r="Q301" s="67"/>
      <c r="R301" s="185"/>
      <c r="S301" s="185"/>
      <c r="T301" s="63"/>
    </row>
    <row r="302" spans="1:20" x14ac:dyDescent="0.2">
      <c r="A302" s="68"/>
      <c r="B302" s="69"/>
      <c r="C302" s="70"/>
      <c r="D302" s="71"/>
      <c r="E302" s="72"/>
      <c r="F302" s="73"/>
      <c r="G302" s="74"/>
      <c r="H302" s="73"/>
      <c r="I302" s="75"/>
      <c r="J302" s="74"/>
      <c r="K302" s="76"/>
      <c r="O302" s="79"/>
      <c r="Q302" s="67"/>
      <c r="R302" s="185"/>
      <c r="S302" s="185"/>
      <c r="T302" s="63"/>
    </row>
    <row r="303" spans="1:20" ht="24" x14ac:dyDescent="0.2">
      <c r="A303" s="81">
        <v>3</v>
      </c>
      <c r="B303" s="192" t="s">
        <v>180</v>
      </c>
      <c r="C303" s="210" t="s">
        <v>181</v>
      </c>
      <c r="D303" s="48" t="s">
        <v>109</v>
      </c>
      <c r="E303" s="185">
        <v>1</v>
      </c>
      <c r="F303" s="49"/>
      <c r="G303" s="57">
        <v>0.97</v>
      </c>
      <c r="H303" s="49"/>
      <c r="I303" s="50"/>
      <c r="J303" s="58">
        <v>0.13</v>
      </c>
      <c r="K303" s="51"/>
      <c r="L303" s="42"/>
      <c r="M303" s="43"/>
      <c r="N303" s="44"/>
      <c r="O303" s="44"/>
      <c r="P303" s="38"/>
      <c r="Q303" s="45"/>
      <c r="R303" s="46">
        <f>G304+J304</f>
        <v>2.2479640999999999</v>
      </c>
      <c r="S303" s="212">
        <f>(R303+R304)*1.182216</f>
        <v>5.3671472654855998</v>
      </c>
      <c r="T303" s="214">
        <f>E303*S303</f>
        <v>5.3671472654855998</v>
      </c>
    </row>
    <row r="304" spans="1:20" ht="7.5" customHeight="1" x14ac:dyDescent="0.2">
      <c r="A304" s="47"/>
      <c r="B304" s="192" t="s">
        <v>83</v>
      </c>
      <c r="C304" s="211"/>
      <c r="D304" s="48"/>
      <c r="E304" s="185"/>
      <c r="F304" s="49"/>
      <c r="G304" s="39">
        <f>G303*$J$288/1000</f>
        <v>1.8966312999999999</v>
      </c>
      <c r="H304" s="49"/>
      <c r="I304" s="50"/>
      <c r="J304" s="39">
        <f>J303*$Q$288/1000</f>
        <v>0.3513328</v>
      </c>
      <c r="K304" s="51"/>
      <c r="L304" s="82" t="s">
        <v>182</v>
      </c>
      <c r="M304" s="83" t="s">
        <v>109</v>
      </c>
      <c r="N304" s="84">
        <v>1</v>
      </c>
      <c r="O304" s="85">
        <f>E303*N304</f>
        <v>1</v>
      </c>
      <c r="P304" s="86">
        <v>2</v>
      </c>
      <c r="Q304" s="87">
        <f>N304*P304*$N$286</f>
        <v>2.2919400000000003</v>
      </c>
      <c r="R304" s="185">
        <f>SUM(Q304:Q304)</f>
        <v>2.2919400000000003</v>
      </c>
      <c r="S304" s="213"/>
      <c r="T304" s="215"/>
    </row>
    <row r="305" spans="1:20" x14ac:dyDescent="0.2">
      <c r="A305" s="68"/>
      <c r="B305" s="69"/>
      <c r="C305" s="70"/>
      <c r="D305" s="71"/>
      <c r="E305" s="72"/>
      <c r="F305" s="73"/>
      <c r="G305" s="74"/>
      <c r="H305" s="73"/>
      <c r="I305" s="75"/>
      <c r="J305" s="74"/>
      <c r="K305" s="76"/>
      <c r="O305" s="79"/>
      <c r="Q305" s="67"/>
      <c r="R305" s="185"/>
      <c r="S305" s="185"/>
      <c r="T305" s="63"/>
    </row>
    <row r="306" spans="1:20" ht="21.75" customHeight="1" x14ac:dyDescent="0.2">
      <c r="A306" s="81">
        <v>4</v>
      </c>
      <c r="B306" s="192" t="s">
        <v>180</v>
      </c>
      <c r="C306" s="210" t="s">
        <v>183</v>
      </c>
      <c r="D306" s="48" t="s">
        <v>109</v>
      </c>
      <c r="E306" s="185">
        <v>10</v>
      </c>
      <c r="F306" s="49"/>
      <c r="G306" s="57">
        <v>0.97</v>
      </c>
      <c r="H306" s="49"/>
      <c r="I306" s="50"/>
      <c r="J306" s="58">
        <v>0.13</v>
      </c>
      <c r="K306" s="51"/>
      <c r="L306" s="42"/>
      <c r="M306" s="43"/>
      <c r="N306" s="44"/>
      <c r="O306" s="44"/>
      <c r="P306" s="38"/>
      <c r="Q306" s="45"/>
      <c r="R306" s="46">
        <f>G307+J307</f>
        <v>2.2479640999999999</v>
      </c>
      <c r="S306" s="212">
        <f>(R306+R307)*1.182216</f>
        <v>4.5000854609927998</v>
      </c>
      <c r="T306" s="214">
        <f>E306*S306</f>
        <v>45.000854609927998</v>
      </c>
    </row>
    <row r="307" spans="1:20" ht="11.25" hidden="1" customHeight="1" x14ac:dyDescent="0.2">
      <c r="A307" s="47"/>
      <c r="B307" s="192" t="s">
        <v>83</v>
      </c>
      <c r="C307" s="211"/>
      <c r="D307" s="48"/>
      <c r="E307" s="185"/>
      <c r="F307" s="49"/>
      <c r="G307" s="39">
        <f>G306*$J$288/1000</f>
        <v>1.8966312999999999</v>
      </c>
      <c r="H307" s="49"/>
      <c r="I307" s="50"/>
      <c r="J307" s="39">
        <f>J306*$Q$288/1000</f>
        <v>0.3513328</v>
      </c>
      <c r="K307" s="51"/>
      <c r="L307" s="82" t="s">
        <v>184</v>
      </c>
      <c r="M307" s="83" t="s">
        <v>109</v>
      </c>
      <c r="N307" s="84">
        <v>1</v>
      </c>
      <c r="O307" s="85">
        <f>E306*N307</f>
        <v>10</v>
      </c>
      <c r="P307" s="86">
        <v>1.36</v>
      </c>
      <c r="Q307" s="87">
        <f>N307*P307*$N$286</f>
        <v>1.5585192000000003</v>
      </c>
      <c r="R307" s="185">
        <f>SUM(Q307:Q307)</f>
        <v>1.5585192000000003</v>
      </c>
      <c r="S307" s="213"/>
      <c r="T307" s="215"/>
    </row>
    <row r="308" spans="1:20" x14ac:dyDescent="0.2">
      <c r="A308" s="68"/>
      <c r="B308" s="69"/>
      <c r="C308" s="70"/>
      <c r="D308" s="71"/>
      <c r="E308" s="72"/>
      <c r="F308" s="73"/>
      <c r="G308" s="74"/>
      <c r="H308" s="73"/>
      <c r="I308" s="75"/>
      <c r="J308" s="74"/>
      <c r="K308" s="76"/>
      <c r="O308" s="79"/>
      <c r="Q308" s="67"/>
      <c r="R308" s="185"/>
      <c r="S308" s="185"/>
      <c r="T308" s="63"/>
    </row>
    <row r="309" spans="1:20" ht="12" x14ac:dyDescent="0.2">
      <c r="A309" s="81">
        <v>5</v>
      </c>
      <c r="B309" s="192" t="s">
        <v>185</v>
      </c>
      <c r="C309" s="210" t="s">
        <v>186</v>
      </c>
      <c r="D309" s="48" t="s">
        <v>109</v>
      </c>
      <c r="E309" s="185">
        <v>10</v>
      </c>
      <c r="F309" s="49"/>
      <c r="G309" s="57">
        <v>0.51</v>
      </c>
      <c r="H309" s="49"/>
      <c r="I309" s="50"/>
      <c r="J309" s="58">
        <v>0.01</v>
      </c>
      <c r="K309" s="51"/>
      <c r="L309" s="42"/>
      <c r="M309" s="43"/>
      <c r="N309" s="44"/>
      <c r="O309" s="44"/>
      <c r="P309" s="38"/>
      <c r="Q309" s="45"/>
      <c r="R309" s="46">
        <f>G310+J310</f>
        <v>1.0242235</v>
      </c>
      <c r="S309" s="212">
        <f>(R309+R310)*1.182216</f>
        <v>9.8665688294392808</v>
      </c>
      <c r="T309" s="214">
        <f>E309*S309</f>
        <v>98.665688294392808</v>
      </c>
    </row>
    <row r="310" spans="1:20" ht="15.75" customHeight="1" x14ac:dyDescent="0.2">
      <c r="A310" s="47"/>
      <c r="B310" s="192" t="s">
        <v>187</v>
      </c>
      <c r="C310" s="211"/>
      <c r="D310" s="48"/>
      <c r="E310" s="185"/>
      <c r="F310" s="49"/>
      <c r="G310" s="39">
        <f>G309*$J$288/1000</f>
        <v>0.99719789999999997</v>
      </c>
      <c r="H310" s="49"/>
      <c r="I310" s="50"/>
      <c r="J310" s="39">
        <f>J309*$Q$288/1000</f>
        <v>2.70256E-2</v>
      </c>
      <c r="K310" s="51"/>
      <c r="L310" s="82" t="s">
        <v>188</v>
      </c>
      <c r="M310" s="83" t="s">
        <v>109</v>
      </c>
      <c r="N310" s="84">
        <v>1</v>
      </c>
      <c r="O310" s="85">
        <f>E309*N310</f>
        <v>10</v>
      </c>
      <c r="P310" s="86">
        <v>6.3890000000000002</v>
      </c>
      <c r="Q310" s="87">
        <f>N310*P310*$N$286</f>
        <v>7.321602330000001</v>
      </c>
      <c r="R310" s="185">
        <f>SUM(Q310:Q310)</f>
        <v>7.321602330000001</v>
      </c>
      <c r="S310" s="213"/>
      <c r="T310" s="215"/>
    </row>
    <row r="311" spans="1:20" x14ac:dyDescent="0.2">
      <c r="A311" s="68"/>
      <c r="B311" s="69"/>
      <c r="C311" s="70"/>
      <c r="D311" s="71"/>
      <c r="E311" s="72"/>
      <c r="F311" s="73"/>
      <c r="G311" s="74"/>
      <c r="H311" s="73"/>
      <c r="I311" s="75"/>
      <c r="J311" s="74"/>
      <c r="K311" s="76"/>
      <c r="O311" s="79"/>
      <c r="Q311" s="67"/>
      <c r="R311" s="185"/>
      <c r="S311" s="185"/>
      <c r="T311" s="63"/>
    </row>
    <row r="312" spans="1:20" ht="24" x14ac:dyDescent="0.2">
      <c r="A312" s="36">
        <v>6</v>
      </c>
      <c r="B312" s="188" t="s">
        <v>189</v>
      </c>
      <c r="C312" s="210" t="s">
        <v>190</v>
      </c>
      <c r="D312" s="37" t="s">
        <v>109</v>
      </c>
      <c r="E312" s="184">
        <v>22</v>
      </c>
      <c r="F312" s="38"/>
      <c r="G312" s="39">
        <v>0.23100000000000001</v>
      </c>
      <c r="H312" s="38"/>
      <c r="I312" s="40"/>
      <c r="J312" s="39">
        <v>0.151</v>
      </c>
      <c r="K312" s="41"/>
      <c r="L312" s="42"/>
      <c r="M312" s="43"/>
      <c r="N312" s="44"/>
      <c r="O312" s="44"/>
      <c r="P312" s="38"/>
      <c r="Q312" s="45"/>
      <c r="R312" s="46">
        <f>G313+J313</f>
        <v>0.85975855000000001</v>
      </c>
      <c r="S312" s="212">
        <f>(R312+R313)*1.182216</f>
        <v>2.1002475695628</v>
      </c>
      <c r="T312" s="214">
        <f>E312*S312</f>
        <v>46.2054465303816</v>
      </c>
    </row>
    <row r="313" spans="1:20" ht="6" customHeight="1" x14ac:dyDescent="0.2">
      <c r="A313" s="47"/>
      <c r="B313" s="189" t="s">
        <v>191</v>
      </c>
      <c r="C313" s="211"/>
      <c r="E313" s="185"/>
      <c r="G313" s="39">
        <f>G312*$J$288/1000</f>
        <v>0.45167198999999997</v>
      </c>
      <c r="I313" s="50"/>
      <c r="J313" s="39">
        <f>J312*$Q$288/1000</f>
        <v>0.40808655999999999</v>
      </c>
      <c r="K313" s="51"/>
      <c r="L313" s="216" t="s">
        <v>192</v>
      </c>
      <c r="M313" s="52" t="s">
        <v>109</v>
      </c>
      <c r="N313" s="53">
        <v>1</v>
      </c>
      <c r="O313" s="54">
        <f>E312*N313</f>
        <v>22</v>
      </c>
      <c r="P313" s="55">
        <v>0.8</v>
      </c>
      <c r="Q313" s="56">
        <f>N313*P313*$N$286</f>
        <v>0.91677600000000015</v>
      </c>
      <c r="R313" s="185">
        <f>SUM(Q313:Q313)</f>
        <v>0.91677600000000015</v>
      </c>
      <c r="S313" s="213"/>
      <c r="T313" s="215"/>
    </row>
    <row r="314" spans="1:20" ht="12" hidden="1" x14ac:dyDescent="0.2">
      <c r="A314" s="47"/>
      <c r="C314" s="211"/>
      <c r="E314" s="185"/>
      <c r="I314" s="50"/>
      <c r="K314" s="51"/>
      <c r="L314" s="217"/>
      <c r="M314" s="59"/>
      <c r="N314" s="60"/>
      <c r="O314" s="60"/>
      <c r="P314" s="61"/>
      <c r="Q314" s="62"/>
      <c r="R314" s="185"/>
      <c r="S314" s="185"/>
      <c r="T314" s="63"/>
    </row>
    <row r="315" spans="1:20" x14ac:dyDescent="0.2">
      <c r="A315" s="68"/>
      <c r="B315" s="69"/>
      <c r="C315" s="70"/>
      <c r="D315" s="71"/>
      <c r="E315" s="72"/>
      <c r="F315" s="73"/>
      <c r="G315" s="74"/>
      <c r="H315" s="73"/>
      <c r="I315" s="75"/>
      <c r="J315" s="74"/>
      <c r="K315" s="76"/>
      <c r="L315" s="90"/>
      <c r="M315" s="91"/>
      <c r="N315" s="92"/>
      <c r="O315" s="92"/>
      <c r="P315" s="73"/>
      <c r="Q315" s="93"/>
      <c r="R315" s="72"/>
      <c r="S315" s="72"/>
      <c r="T315" s="94"/>
    </row>
    <row r="316" spans="1:20" ht="12" x14ac:dyDescent="0.2">
      <c r="A316" s="36">
        <v>7</v>
      </c>
      <c r="B316" s="188" t="s">
        <v>335</v>
      </c>
      <c r="C316" s="210" t="s">
        <v>509</v>
      </c>
      <c r="D316" s="37" t="s">
        <v>109</v>
      </c>
      <c r="E316" s="184">
        <v>11</v>
      </c>
      <c r="F316" s="38"/>
      <c r="G316" s="39">
        <v>0.85</v>
      </c>
      <c r="H316" s="38"/>
      <c r="I316" s="40"/>
      <c r="J316" s="39">
        <v>0.98</v>
      </c>
      <c r="K316" s="41"/>
      <c r="L316" s="42"/>
      <c r="M316" s="43"/>
      <c r="N316" s="44"/>
      <c r="O316" s="44"/>
      <c r="P316" s="38"/>
      <c r="Q316" s="45"/>
      <c r="R316" s="46">
        <f>G317+J317</f>
        <v>4.3105053</v>
      </c>
      <c r="S316" s="212">
        <f>(R316+R317)*1.182216</f>
        <v>5.0959483337447997</v>
      </c>
      <c r="T316" s="214">
        <f>E316*S316</f>
        <v>56.0554316711928</v>
      </c>
    </row>
    <row r="317" spans="1:20" ht="12" x14ac:dyDescent="0.2">
      <c r="A317" s="47"/>
      <c r="B317" s="189" t="s">
        <v>508</v>
      </c>
      <c r="C317" s="211"/>
      <c r="E317" s="185"/>
      <c r="G317" s="39">
        <f>G316*$J$288/1000</f>
        <v>1.6619964999999999</v>
      </c>
      <c r="I317" s="50"/>
      <c r="J317" s="39">
        <f>J316*$Q$288/1000</f>
        <v>2.6485088000000001</v>
      </c>
      <c r="K317" s="51"/>
      <c r="L317" s="216"/>
      <c r="M317" s="52"/>
      <c r="N317" s="53"/>
      <c r="O317" s="54"/>
      <c r="P317" s="55"/>
      <c r="Q317" s="56"/>
      <c r="R317" s="185"/>
      <c r="S317" s="213"/>
      <c r="T317" s="215"/>
    </row>
    <row r="318" spans="1:20" ht="0.75" customHeight="1" x14ac:dyDescent="0.2">
      <c r="A318" s="47"/>
      <c r="C318" s="211"/>
      <c r="E318" s="185"/>
      <c r="I318" s="50"/>
      <c r="K318" s="51"/>
      <c r="L318" s="217"/>
      <c r="M318" s="59"/>
      <c r="N318" s="60"/>
      <c r="O318" s="60"/>
      <c r="P318" s="61"/>
      <c r="Q318" s="62"/>
      <c r="R318" s="185"/>
      <c r="S318" s="185"/>
      <c r="T318" s="63"/>
    </row>
    <row r="319" spans="1:20" x14ac:dyDescent="0.2">
      <c r="A319" s="68"/>
      <c r="B319" s="69"/>
      <c r="C319" s="70"/>
      <c r="D319" s="71"/>
      <c r="E319" s="72"/>
      <c r="F319" s="73"/>
      <c r="G319" s="74"/>
      <c r="H319" s="73"/>
      <c r="I319" s="75"/>
      <c r="J319" s="74"/>
      <c r="K319" s="76"/>
      <c r="L319" s="90"/>
      <c r="M319" s="91"/>
      <c r="N319" s="92"/>
      <c r="O319" s="92"/>
      <c r="P319" s="73"/>
      <c r="Q319" s="93"/>
      <c r="R319" s="72"/>
      <c r="S319" s="72"/>
      <c r="T319" s="94"/>
    </row>
    <row r="320" spans="1:20" ht="24" x14ac:dyDescent="0.2">
      <c r="A320" s="36">
        <v>8</v>
      </c>
      <c r="B320" s="188" t="s">
        <v>204</v>
      </c>
      <c r="C320" s="210" t="s">
        <v>510</v>
      </c>
      <c r="D320" s="37" t="s">
        <v>109</v>
      </c>
      <c r="E320" s="184">
        <v>11</v>
      </c>
      <c r="F320" s="38"/>
      <c r="G320" s="39">
        <v>1.96</v>
      </c>
      <c r="H320" s="38"/>
      <c r="I320" s="40"/>
      <c r="J320" s="39">
        <v>0.84</v>
      </c>
      <c r="K320" s="41"/>
      <c r="L320" s="42"/>
      <c r="M320" s="43"/>
      <c r="N320" s="44"/>
      <c r="O320" s="44"/>
      <c r="P320" s="38"/>
      <c r="Q320" s="45"/>
      <c r="R320" s="46">
        <f>G321+J321</f>
        <v>6.1025188000000004</v>
      </c>
      <c r="S320" s="212">
        <f>(R320+R321)*1.182216</f>
        <v>8.2983226212768013</v>
      </c>
      <c r="T320" s="214">
        <f>E320*S320</f>
        <v>91.281548834044813</v>
      </c>
    </row>
    <row r="321" spans="1:20" ht="0.75" customHeight="1" x14ac:dyDescent="0.2">
      <c r="A321" s="47"/>
      <c r="B321" s="189" t="s">
        <v>206</v>
      </c>
      <c r="C321" s="211"/>
      <c r="E321" s="185"/>
      <c r="G321" s="39">
        <f>G320*$J$288/1000</f>
        <v>3.8323684</v>
      </c>
      <c r="I321" s="50"/>
      <c r="J321" s="39">
        <f>J320*$Q$288/1000</f>
        <v>2.2701503999999999</v>
      </c>
      <c r="K321" s="51"/>
      <c r="L321" s="82" t="s">
        <v>207</v>
      </c>
      <c r="M321" s="83" t="s">
        <v>75</v>
      </c>
      <c r="N321" s="84">
        <v>0.4</v>
      </c>
      <c r="O321" s="85">
        <f>E320*N321</f>
        <v>4.4000000000000004</v>
      </c>
      <c r="P321" s="86">
        <v>2</v>
      </c>
      <c r="Q321" s="87">
        <f>N321*P321*$N$286</f>
        <v>0.91677600000000015</v>
      </c>
      <c r="R321" s="185">
        <f>SUM(Q321:Q321)</f>
        <v>0.91677600000000015</v>
      </c>
      <c r="S321" s="213"/>
      <c r="T321" s="215"/>
    </row>
    <row r="322" spans="1:20" x14ac:dyDescent="0.2">
      <c r="A322" s="68"/>
      <c r="B322" s="69"/>
      <c r="C322" s="70"/>
      <c r="D322" s="71"/>
      <c r="E322" s="72"/>
      <c r="F322" s="73"/>
      <c r="G322" s="74"/>
      <c r="H322" s="73"/>
      <c r="I322" s="75"/>
      <c r="J322" s="74"/>
      <c r="K322" s="76"/>
      <c r="L322" s="90"/>
      <c r="M322" s="91"/>
      <c r="N322" s="92"/>
      <c r="O322" s="92"/>
      <c r="P322" s="73"/>
      <c r="Q322" s="93"/>
      <c r="R322" s="72"/>
      <c r="S322" s="72"/>
      <c r="T322" s="94"/>
    </row>
    <row r="323" spans="1:20" ht="2.25" customHeight="1" thickBot="1" x14ac:dyDescent="0.25">
      <c r="A323" s="95"/>
      <c r="B323" s="96"/>
      <c r="C323" s="97" t="s">
        <v>61</v>
      </c>
      <c r="D323" s="98"/>
      <c r="E323" s="99"/>
      <c r="F323" s="100"/>
      <c r="G323" s="101"/>
      <c r="H323" s="100"/>
      <c r="I323" s="102"/>
      <c r="J323" s="101"/>
      <c r="K323" s="103"/>
      <c r="L323" s="104"/>
      <c r="M323" s="105"/>
      <c r="N323" s="106"/>
      <c r="O323" s="106"/>
      <c r="P323" s="100"/>
      <c r="Q323" s="101"/>
      <c r="R323" s="107"/>
      <c r="S323" s="107"/>
      <c r="T323" s="108">
        <f>SUM(T293:T322)</f>
        <v>382.2147197161928</v>
      </c>
    </row>
    <row r="324" spans="1:20" ht="15.75" hidden="1" thickBot="1" x14ac:dyDescent="0.25">
      <c r="A324" s="47"/>
      <c r="B324" s="35"/>
      <c r="C324" s="109" t="s">
        <v>62</v>
      </c>
      <c r="D324" s="110">
        <v>0.11</v>
      </c>
      <c r="E324" s="185"/>
      <c r="F324" s="49"/>
      <c r="G324" s="57"/>
      <c r="H324" s="49"/>
      <c r="I324" s="50"/>
      <c r="K324" s="51"/>
      <c r="L324" s="64"/>
      <c r="M324" s="65"/>
      <c r="N324" s="66"/>
      <c r="O324" s="66"/>
      <c r="P324" s="49"/>
      <c r="Q324" s="57"/>
      <c r="R324" s="111"/>
      <c r="S324" s="111"/>
      <c r="T324" s="112">
        <f>D324*T323</f>
        <v>42.043619168781206</v>
      </c>
    </row>
    <row r="325" spans="1:20" ht="15.75" hidden="1" thickBot="1" x14ac:dyDescent="0.25">
      <c r="A325" s="47"/>
      <c r="B325" s="35"/>
      <c r="C325" s="109" t="s">
        <v>61</v>
      </c>
      <c r="D325" s="48"/>
      <c r="E325" s="185"/>
      <c r="F325" s="49"/>
      <c r="G325" s="57"/>
      <c r="H325" s="49"/>
      <c r="I325" s="50"/>
      <c r="K325" s="51"/>
      <c r="L325" s="64"/>
      <c r="M325" s="65"/>
      <c r="N325" s="66"/>
      <c r="O325" s="66"/>
      <c r="P325" s="49"/>
      <c r="Q325" s="57"/>
      <c r="R325" s="111"/>
      <c r="S325" s="111"/>
      <c r="T325" s="112">
        <f>T323+T324</f>
        <v>424.25833888497402</v>
      </c>
    </row>
    <row r="326" spans="1:20" ht="15.75" hidden="1" thickBot="1" x14ac:dyDescent="0.25">
      <c r="A326" s="47"/>
      <c r="B326" s="35"/>
      <c r="C326" s="109" t="s">
        <v>526</v>
      </c>
      <c r="D326" s="110">
        <v>0.2</v>
      </c>
      <c r="E326" s="185"/>
      <c r="F326" s="49"/>
      <c r="G326" s="57"/>
      <c r="H326" s="49"/>
      <c r="I326" s="50"/>
      <c r="K326" s="51"/>
      <c r="L326" s="64"/>
      <c r="M326" s="65"/>
      <c r="N326" s="66"/>
      <c r="O326" s="66"/>
      <c r="P326" s="49"/>
      <c r="Q326" s="57"/>
      <c r="R326" s="111"/>
      <c r="S326" s="111"/>
      <c r="T326" s="112">
        <f>D326*T325</f>
        <v>84.851667776994816</v>
      </c>
    </row>
    <row r="327" spans="1:20" ht="16.5" hidden="1" thickTop="1" thickBot="1" x14ac:dyDescent="0.25">
      <c r="A327" s="113"/>
      <c r="B327" s="114"/>
      <c r="C327" s="170" t="s">
        <v>63</v>
      </c>
      <c r="D327" s="114"/>
      <c r="E327" s="171"/>
      <c r="F327" s="115"/>
      <c r="G327" s="116"/>
      <c r="H327" s="115"/>
      <c r="I327" s="172"/>
      <c r="J327" s="116"/>
      <c r="K327" s="173"/>
      <c r="L327" s="117"/>
      <c r="M327" s="118"/>
      <c r="N327" s="115"/>
      <c r="O327" s="115"/>
      <c r="P327" s="115"/>
      <c r="Q327" s="116"/>
      <c r="R327" s="116"/>
      <c r="S327" s="116"/>
      <c r="T327" s="119">
        <f>T325+T326</f>
        <v>509.11000666196884</v>
      </c>
    </row>
    <row r="328" spans="1:20" ht="12.75" thickTop="1" x14ac:dyDescent="0.2">
      <c r="A328" s="218" t="s">
        <v>193</v>
      </c>
      <c r="B328" s="219"/>
      <c r="C328" s="220"/>
      <c r="D328" s="219"/>
      <c r="E328" s="220"/>
      <c r="F328" s="219"/>
      <c r="G328" s="219"/>
      <c r="H328" s="219"/>
      <c r="I328" s="221"/>
      <c r="J328" s="219"/>
      <c r="K328" s="222"/>
      <c r="L328" s="219"/>
      <c r="M328" s="219"/>
      <c r="N328" s="219"/>
      <c r="O328" s="219"/>
      <c r="P328" s="219"/>
      <c r="Q328" s="219"/>
      <c r="R328" s="219"/>
      <c r="S328" s="219"/>
      <c r="T328" s="223"/>
    </row>
    <row r="329" spans="1:20" ht="12" x14ac:dyDescent="0.2">
      <c r="A329" s="224"/>
      <c r="B329" s="225"/>
      <c r="C329" s="226"/>
      <c r="D329" s="225"/>
      <c r="E329" s="226"/>
      <c r="F329" s="225"/>
      <c r="G329" s="225"/>
      <c r="H329" s="225"/>
      <c r="I329" s="227"/>
      <c r="J329" s="228"/>
      <c r="K329" s="229"/>
      <c r="L329" s="225"/>
      <c r="M329" s="225"/>
      <c r="N329" s="225"/>
      <c r="O329" s="225"/>
      <c r="P329" s="225"/>
      <c r="Q329" s="225"/>
      <c r="R329" s="225"/>
      <c r="S329" s="225"/>
      <c r="T329" s="230"/>
    </row>
    <row r="330" spans="1:20" ht="12" x14ac:dyDescent="0.2">
      <c r="A330" s="224"/>
      <c r="B330" s="225"/>
      <c r="C330" s="226"/>
      <c r="D330" s="225"/>
      <c r="E330" s="226"/>
      <c r="F330" s="225"/>
      <c r="G330" s="225"/>
      <c r="H330" s="225"/>
      <c r="I330" s="227"/>
      <c r="J330" s="228"/>
      <c r="K330" s="229"/>
      <c r="L330" s="225"/>
      <c r="M330" s="225"/>
      <c r="N330" s="225"/>
      <c r="O330" s="225"/>
      <c r="P330" s="225"/>
      <c r="Q330" s="225"/>
      <c r="R330" s="225"/>
      <c r="S330" s="225"/>
      <c r="T330" s="230"/>
    </row>
    <row r="331" spans="1:20" ht="12" x14ac:dyDescent="0.2">
      <c r="A331" s="36">
        <v>9</v>
      </c>
      <c r="B331" s="188" t="s">
        <v>194</v>
      </c>
      <c r="C331" s="210" t="s">
        <v>195</v>
      </c>
      <c r="D331" s="37" t="s">
        <v>75</v>
      </c>
      <c r="E331" s="184">
        <v>7</v>
      </c>
      <c r="F331" s="38"/>
      <c r="G331" s="39">
        <v>0.38</v>
      </c>
      <c r="H331" s="38"/>
      <c r="I331" s="40"/>
      <c r="J331" s="39">
        <v>0</v>
      </c>
      <c r="K331" s="41"/>
      <c r="L331" s="42"/>
      <c r="M331" s="43"/>
      <c r="N331" s="44"/>
      <c r="O331" s="44"/>
      <c r="P331" s="38"/>
      <c r="Q331" s="45"/>
      <c r="R331" s="46">
        <f>G332+J332</f>
        <v>0.74301019999999995</v>
      </c>
      <c r="S331" s="212">
        <f>(R331+R332)*1.182216</f>
        <v>164.62708467727705</v>
      </c>
      <c r="T331" s="214">
        <f>E331*S331</f>
        <v>1152.3895927409394</v>
      </c>
    </row>
    <row r="332" spans="1:20" ht="12" x14ac:dyDescent="0.2">
      <c r="A332" s="47"/>
      <c r="B332" s="192" t="s">
        <v>196</v>
      </c>
      <c r="C332" s="231"/>
      <c r="D332" s="48"/>
      <c r="E332" s="185"/>
      <c r="F332" s="49"/>
      <c r="G332" s="39">
        <f>G331*$J$288/1000</f>
        <v>0.74301019999999995</v>
      </c>
      <c r="H332" s="49"/>
      <c r="I332" s="50"/>
      <c r="J332" s="39">
        <f>J331*$Q$288/1000</f>
        <v>0</v>
      </c>
      <c r="K332" s="51"/>
      <c r="L332" s="216" t="s">
        <v>197</v>
      </c>
      <c r="M332" s="52" t="s">
        <v>75</v>
      </c>
      <c r="N332" s="53">
        <v>1</v>
      </c>
      <c r="O332" s="54">
        <f>E331*N332</f>
        <v>7</v>
      </c>
      <c r="P332" s="55">
        <v>0.32700000000000001</v>
      </c>
      <c r="Q332" s="56">
        <f>N332*P332*$N$286</f>
        <v>0.37473219000000008</v>
      </c>
      <c r="R332" s="212">
        <f>SUM(Q332:Q334)</f>
        <v>138.50995599000004</v>
      </c>
      <c r="S332" s="232"/>
      <c r="T332" s="233"/>
    </row>
    <row r="333" spans="1:20" ht="6" customHeight="1" x14ac:dyDescent="0.2">
      <c r="A333" s="47"/>
      <c r="B333" s="35"/>
      <c r="C333" s="231"/>
      <c r="D333" s="48"/>
      <c r="E333" s="185"/>
      <c r="F333" s="49"/>
      <c r="G333" s="57"/>
      <c r="H333" s="49"/>
      <c r="I333" s="50"/>
      <c r="K333" s="51"/>
      <c r="L333" s="257"/>
      <c r="M333" s="120"/>
      <c r="N333" s="121"/>
      <c r="O333" s="121"/>
      <c r="P333" s="122"/>
      <c r="Q333" s="123"/>
      <c r="R333" s="213"/>
      <c r="S333" s="232"/>
      <c r="T333" s="233"/>
    </row>
    <row r="334" spans="1:20" ht="10.5" hidden="1" customHeight="1" x14ac:dyDescent="0.2">
      <c r="A334" s="47"/>
      <c r="B334" s="35"/>
      <c r="C334" s="231"/>
      <c r="D334" s="48"/>
      <c r="E334" s="185"/>
      <c r="F334" s="49"/>
      <c r="G334" s="57"/>
      <c r="H334" s="49"/>
      <c r="I334" s="50"/>
      <c r="K334" s="51"/>
      <c r="L334" s="124" t="s">
        <v>198</v>
      </c>
      <c r="M334" s="125" t="s">
        <v>85</v>
      </c>
      <c r="N334" s="126">
        <v>0.14000000000000001</v>
      </c>
      <c r="O334" s="127">
        <f>E331*N334</f>
        <v>0.98000000000000009</v>
      </c>
      <c r="P334" s="128">
        <v>861</v>
      </c>
      <c r="Q334" s="129">
        <f>N334*P334*$N$286</f>
        <v>138.13522380000003</v>
      </c>
      <c r="R334" s="213"/>
      <c r="S334" s="232"/>
      <c r="T334" s="233"/>
    </row>
    <row r="335" spans="1:20" x14ac:dyDescent="0.2">
      <c r="A335" s="68"/>
      <c r="B335" s="69"/>
      <c r="C335" s="70"/>
      <c r="D335" s="71"/>
      <c r="E335" s="72"/>
      <c r="F335" s="73"/>
      <c r="G335" s="74"/>
      <c r="H335" s="73"/>
      <c r="I335" s="75"/>
      <c r="J335" s="74"/>
      <c r="K335" s="76"/>
      <c r="O335" s="79"/>
      <c r="Q335" s="67"/>
      <c r="R335" s="185"/>
      <c r="S335" s="185"/>
      <c r="T335" s="63"/>
    </row>
    <row r="336" spans="1:20" ht="12" x14ac:dyDescent="0.2">
      <c r="A336" s="81">
        <v>10</v>
      </c>
      <c r="B336" s="192" t="s">
        <v>199</v>
      </c>
      <c r="C336" s="210" t="s">
        <v>200</v>
      </c>
      <c r="D336" s="48" t="s">
        <v>201</v>
      </c>
      <c r="E336" s="185">
        <v>10</v>
      </c>
      <c r="F336" s="49"/>
      <c r="G336" s="57">
        <v>1.37</v>
      </c>
      <c r="H336" s="49"/>
      <c r="I336" s="50"/>
      <c r="J336" s="58">
        <v>7.0000000000000007E-2</v>
      </c>
      <c r="K336" s="51"/>
      <c r="L336" s="42"/>
      <c r="M336" s="43"/>
      <c r="N336" s="44"/>
      <c r="O336" s="44"/>
      <c r="P336" s="38"/>
      <c r="Q336" s="45"/>
      <c r="R336" s="46">
        <f>G337+J337</f>
        <v>2.8679264999999998</v>
      </c>
      <c r="S336" s="212">
        <f>(R336+R337)*1.182216</f>
        <v>19.008459348550559</v>
      </c>
      <c r="T336" s="214">
        <f>E336*S336</f>
        <v>190.08459348550559</v>
      </c>
    </row>
    <row r="337" spans="1:20" ht="20.25" customHeight="1" x14ac:dyDescent="0.2">
      <c r="A337" s="47"/>
      <c r="B337" s="192" t="s">
        <v>116</v>
      </c>
      <c r="C337" s="211"/>
      <c r="D337" s="48"/>
      <c r="E337" s="185"/>
      <c r="F337" s="49"/>
      <c r="G337" s="39">
        <f>G336*$J$288/1000</f>
        <v>2.6787472999999999</v>
      </c>
      <c r="H337" s="49"/>
      <c r="I337" s="50"/>
      <c r="J337" s="39">
        <f>J336*$Q$288/1000</f>
        <v>0.18917920000000002</v>
      </c>
      <c r="K337" s="51"/>
      <c r="L337" s="82" t="s">
        <v>202</v>
      </c>
      <c r="M337" s="83" t="s">
        <v>201</v>
      </c>
      <c r="N337" s="84">
        <v>1</v>
      </c>
      <c r="O337" s="85">
        <f>E336*N337</f>
        <v>10</v>
      </c>
      <c r="P337" s="86">
        <v>11.528</v>
      </c>
      <c r="Q337" s="87">
        <f>N337*P337*$N$286</f>
        <v>13.210742160000002</v>
      </c>
      <c r="R337" s="185">
        <f>SUM(Q337:Q337)</f>
        <v>13.210742160000002</v>
      </c>
      <c r="S337" s="213"/>
      <c r="T337" s="215"/>
    </row>
    <row r="338" spans="1:20" x14ac:dyDescent="0.2">
      <c r="A338" s="68"/>
      <c r="B338" s="69"/>
      <c r="C338" s="70"/>
      <c r="D338" s="71"/>
      <c r="E338" s="72"/>
      <c r="F338" s="73"/>
      <c r="G338" s="74"/>
      <c r="H338" s="73"/>
      <c r="I338" s="75"/>
      <c r="J338" s="74"/>
      <c r="K338" s="76"/>
      <c r="O338" s="79"/>
      <c r="Q338" s="67"/>
      <c r="R338" s="185"/>
      <c r="S338" s="185"/>
      <c r="T338" s="63"/>
    </row>
    <row r="339" spans="1:20" ht="24" x14ac:dyDescent="0.2">
      <c r="A339" s="81">
        <v>11</v>
      </c>
      <c r="B339" s="192" t="s">
        <v>189</v>
      </c>
      <c r="C339" s="210" t="s">
        <v>203</v>
      </c>
      <c r="D339" s="48" t="s">
        <v>109</v>
      </c>
      <c r="E339" s="185">
        <v>22</v>
      </c>
      <c r="F339" s="49"/>
      <c r="G339" s="57">
        <v>0.23100000000000001</v>
      </c>
      <c r="H339" s="49"/>
      <c r="I339" s="50"/>
      <c r="J339" s="58">
        <v>0.151</v>
      </c>
      <c r="K339" s="51"/>
      <c r="L339" s="42"/>
      <c r="M339" s="43"/>
      <c r="N339" s="44"/>
      <c r="O339" s="44"/>
      <c r="P339" s="38"/>
      <c r="Q339" s="45"/>
      <c r="R339" s="46">
        <f>G340+J340</f>
        <v>0.85975855000000001</v>
      </c>
      <c r="S339" s="212">
        <f>(R339+R340)*1.182216</f>
        <v>2.2492738172100002</v>
      </c>
      <c r="T339" s="214">
        <f>E339*S339</f>
        <v>49.484023978620002</v>
      </c>
    </row>
    <row r="340" spans="1:20" ht="3.75" customHeight="1" x14ac:dyDescent="0.2">
      <c r="A340" s="47"/>
      <c r="B340" s="192" t="s">
        <v>191</v>
      </c>
      <c r="C340" s="211"/>
      <c r="D340" s="48"/>
      <c r="E340" s="185"/>
      <c r="F340" s="49"/>
      <c r="G340" s="39">
        <f>G339*$J$288/1000</f>
        <v>0.45167198999999997</v>
      </c>
      <c r="H340" s="49"/>
      <c r="I340" s="50"/>
      <c r="J340" s="39">
        <f>J339*$Q$288/1000</f>
        <v>0.40808655999999999</v>
      </c>
      <c r="K340" s="51"/>
      <c r="L340" s="216" t="s">
        <v>511</v>
      </c>
      <c r="M340" s="52" t="s">
        <v>109</v>
      </c>
      <c r="N340" s="53">
        <v>1</v>
      </c>
      <c r="O340" s="54">
        <f>E339*N340</f>
        <v>22</v>
      </c>
      <c r="P340" s="55">
        <v>0.91</v>
      </c>
      <c r="Q340" s="56">
        <f>N340*P340*$N$286</f>
        <v>1.0428327000000002</v>
      </c>
      <c r="R340" s="185">
        <f>SUM(Q340:Q340)</f>
        <v>1.0428327000000002</v>
      </c>
      <c r="S340" s="213"/>
      <c r="T340" s="215"/>
    </row>
    <row r="341" spans="1:20" ht="12" hidden="1" x14ac:dyDescent="0.2">
      <c r="A341" s="47"/>
      <c r="B341" s="35"/>
      <c r="C341" s="211"/>
      <c r="D341" s="48"/>
      <c r="E341" s="185"/>
      <c r="F341" s="49"/>
      <c r="G341" s="57"/>
      <c r="H341" s="49"/>
      <c r="I341" s="50"/>
      <c r="K341" s="51"/>
      <c r="L341" s="217"/>
      <c r="M341" s="59"/>
      <c r="N341" s="60"/>
      <c r="O341" s="60"/>
      <c r="P341" s="61"/>
      <c r="Q341" s="62"/>
      <c r="R341" s="185"/>
      <c r="S341" s="185"/>
      <c r="T341" s="63"/>
    </row>
    <row r="342" spans="1:20" x14ac:dyDescent="0.2">
      <c r="A342" s="68"/>
      <c r="B342" s="69"/>
      <c r="C342" s="70"/>
      <c r="D342" s="71"/>
      <c r="E342" s="72"/>
      <c r="F342" s="73"/>
      <c r="G342" s="74"/>
      <c r="H342" s="73"/>
      <c r="I342" s="75"/>
      <c r="J342" s="74"/>
      <c r="K342" s="76"/>
      <c r="O342" s="79"/>
      <c r="Q342" s="67"/>
      <c r="R342" s="185"/>
      <c r="S342" s="185"/>
      <c r="T342" s="63"/>
    </row>
    <row r="343" spans="1:20" ht="24" x14ac:dyDescent="0.2">
      <c r="A343" s="36">
        <v>12</v>
      </c>
      <c r="B343" s="188" t="s">
        <v>204</v>
      </c>
      <c r="C343" s="210" t="s">
        <v>205</v>
      </c>
      <c r="D343" s="37" t="s">
        <v>109</v>
      </c>
      <c r="E343" s="184">
        <v>10</v>
      </c>
      <c r="F343" s="38"/>
      <c r="G343" s="39">
        <v>1.96</v>
      </c>
      <c r="H343" s="38"/>
      <c r="I343" s="40"/>
      <c r="J343" s="39">
        <v>0.84</v>
      </c>
      <c r="K343" s="41"/>
      <c r="L343" s="42"/>
      <c r="M343" s="43"/>
      <c r="N343" s="44"/>
      <c r="O343" s="44"/>
      <c r="P343" s="38"/>
      <c r="Q343" s="45"/>
      <c r="R343" s="46">
        <f>G344+J344</f>
        <v>6.1025188000000004</v>
      </c>
      <c r="S343" s="212">
        <f>(R343+R344)*1.182216</f>
        <v>8.2983226212768013</v>
      </c>
      <c r="T343" s="214">
        <f>E343*S343</f>
        <v>82.983226212768017</v>
      </c>
    </row>
    <row r="344" spans="1:20" ht="6.75" customHeight="1" x14ac:dyDescent="0.2">
      <c r="A344" s="47"/>
      <c r="B344" s="189" t="s">
        <v>206</v>
      </c>
      <c r="C344" s="211"/>
      <c r="E344" s="185"/>
      <c r="G344" s="39">
        <f>G343*$J$288/1000</f>
        <v>3.8323684</v>
      </c>
      <c r="I344" s="50"/>
      <c r="J344" s="39">
        <f>J343*$Q$288/1000</f>
        <v>2.2701503999999999</v>
      </c>
      <c r="K344" s="51"/>
      <c r="L344" s="82" t="s">
        <v>207</v>
      </c>
      <c r="M344" s="83" t="s">
        <v>75</v>
      </c>
      <c r="N344" s="84">
        <v>0.4</v>
      </c>
      <c r="O344" s="85">
        <f>E343*N344</f>
        <v>4</v>
      </c>
      <c r="P344" s="86">
        <v>2</v>
      </c>
      <c r="Q344" s="87">
        <f>N344*P344*$N$286</f>
        <v>0.91677600000000015</v>
      </c>
      <c r="R344" s="185">
        <f>SUM(Q344:Q344)</f>
        <v>0.91677600000000015</v>
      </c>
      <c r="S344" s="213"/>
      <c r="T344" s="215"/>
    </row>
    <row r="345" spans="1:20" x14ac:dyDescent="0.2">
      <c r="A345" s="68"/>
      <c r="B345" s="69"/>
      <c r="C345" s="70"/>
      <c r="D345" s="71"/>
      <c r="E345" s="72"/>
      <c r="F345" s="73"/>
      <c r="G345" s="74"/>
      <c r="H345" s="73"/>
      <c r="I345" s="75"/>
      <c r="J345" s="74"/>
      <c r="K345" s="76"/>
      <c r="L345" s="90"/>
      <c r="M345" s="91"/>
      <c r="N345" s="92"/>
      <c r="O345" s="92"/>
      <c r="P345" s="73"/>
      <c r="Q345" s="93"/>
      <c r="R345" s="72"/>
      <c r="S345" s="72"/>
      <c r="T345" s="94"/>
    </row>
    <row r="346" spans="1:20" ht="12" x14ac:dyDescent="0.2">
      <c r="A346" s="36">
        <v>13</v>
      </c>
      <c r="B346" s="188" t="s">
        <v>335</v>
      </c>
      <c r="C346" s="210" t="s">
        <v>509</v>
      </c>
      <c r="D346" s="37" t="s">
        <v>109</v>
      </c>
      <c r="E346" s="184">
        <v>10</v>
      </c>
      <c r="F346" s="38"/>
      <c r="G346" s="39">
        <v>0.85</v>
      </c>
      <c r="H346" s="38"/>
      <c r="I346" s="40"/>
      <c r="J346" s="39">
        <v>0.98</v>
      </c>
      <c r="K346" s="41"/>
      <c r="L346" s="42"/>
      <c r="M346" s="43"/>
      <c r="N346" s="44"/>
      <c r="O346" s="44"/>
      <c r="P346" s="38"/>
      <c r="Q346" s="45"/>
      <c r="R346" s="46">
        <f>G347+J347</f>
        <v>4.3105053</v>
      </c>
      <c r="S346" s="212">
        <f>(R346+R347)*1.182216</f>
        <v>5.0959483337447997</v>
      </c>
      <c r="T346" s="214">
        <f>E346*S346</f>
        <v>50.959483337447999</v>
      </c>
    </row>
    <row r="347" spans="1:20" ht="12" x14ac:dyDescent="0.2">
      <c r="A347" s="47"/>
      <c r="B347" s="189" t="s">
        <v>508</v>
      </c>
      <c r="C347" s="211"/>
      <c r="E347" s="185"/>
      <c r="G347" s="39">
        <f>G346*$J$288/1000</f>
        <v>1.6619964999999999</v>
      </c>
      <c r="I347" s="50"/>
      <c r="J347" s="39">
        <f>J346*$Q$288/1000</f>
        <v>2.6485088000000001</v>
      </c>
      <c r="K347" s="51"/>
      <c r="L347" s="216"/>
      <c r="M347" s="52"/>
      <c r="N347" s="53"/>
      <c r="O347" s="54"/>
      <c r="P347" s="55"/>
      <c r="Q347" s="56"/>
      <c r="R347" s="185"/>
      <c r="S347" s="213"/>
      <c r="T347" s="215"/>
    </row>
    <row r="348" spans="1:20" ht="3.75" customHeight="1" x14ac:dyDescent="0.2">
      <c r="A348" s="47"/>
      <c r="C348" s="211"/>
      <c r="E348" s="185"/>
      <c r="I348" s="50"/>
      <c r="K348" s="51"/>
      <c r="L348" s="217"/>
      <c r="M348" s="59"/>
      <c r="N348" s="60"/>
      <c r="O348" s="60"/>
      <c r="P348" s="61"/>
      <c r="Q348" s="62"/>
      <c r="R348" s="185"/>
      <c r="S348" s="185"/>
      <c r="T348" s="63"/>
    </row>
    <row r="349" spans="1:20" ht="13.5" customHeight="1" thickBot="1" x14ac:dyDescent="0.25">
      <c r="A349" s="68"/>
      <c r="B349" s="69"/>
      <c r="C349" s="70"/>
      <c r="D349" s="71"/>
      <c r="E349" s="72"/>
      <c r="F349" s="73"/>
      <c r="G349" s="74"/>
      <c r="H349" s="73"/>
      <c r="I349" s="75"/>
      <c r="J349" s="74"/>
      <c r="K349" s="76"/>
      <c r="L349" s="90"/>
      <c r="M349" s="91"/>
      <c r="N349" s="92"/>
      <c r="O349" s="92"/>
      <c r="P349" s="73"/>
      <c r="Q349" s="93"/>
      <c r="R349" s="72"/>
      <c r="S349" s="72"/>
      <c r="T349" s="94"/>
    </row>
    <row r="350" spans="1:20" ht="11.25" hidden="1" customHeight="1" thickBot="1" x14ac:dyDescent="0.25">
      <c r="A350" s="47"/>
      <c r="C350" s="109"/>
      <c r="E350" s="185"/>
      <c r="I350" s="50"/>
      <c r="K350" s="51"/>
      <c r="O350" s="79"/>
      <c r="T350" s="112"/>
    </row>
    <row r="351" spans="1:20" ht="12.75" hidden="1" thickBot="1" x14ac:dyDescent="0.25">
      <c r="A351" s="95"/>
      <c r="B351" s="96"/>
      <c r="C351" s="97" t="s">
        <v>61</v>
      </c>
      <c r="D351" s="98"/>
      <c r="E351" s="99"/>
      <c r="F351" s="100"/>
      <c r="G351" s="101"/>
      <c r="H351" s="100"/>
      <c r="I351" s="102"/>
      <c r="J351" s="101"/>
      <c r="K351" s="103"/>
      <c r="L351" s="104"/>
      <c r="M351" s="105"/>
      <c r="N351" s="106"/>
      <c r="O351" s="106"/>
      <c r="P351" s="100"/>
      <c r="Q351" s="101"/>
      <c r="R351" s="107"/>
      <c r="S351" s="107"/>
      <c r="T351" s="108">
        <f>SUM(T331:T349)</f>
        <v>1525.9009197552809</v>
      </c>
    </row>
    <row r="352" spans="1:20" ht="15.75" hidden="1" thickBot="1" x14ac:dyDescent="0.25">
      <c r="A352" s="47"/>
      <c r="B352" s="35"/>
      <c r="C352" s="109" t="s">
        <v>62</v>
      </c>
      <c r="D352" s="110">
        <v>0.11</v>
      </c>
      <c r="E352" s="185"/>
      <c r="F352" s="49"/>
      <c r="G352" s="57"/>
      <c r="H352" s="49"/>
      <c r="I352" s="50"/>
      <c r="K352" s="51"/>
      <c r="L352" s="64"/>
      <c r="M352" s="65"/>
      <c r="N352" s="66"/>
      <c r="O352" s="66"/>
      <c r="P352" s="49"/>
      <c r="Q352" s="57"/>
      <c r="R352" s="111"/>
      <c r="S352" s="111"/>
      <c r="T352" s="112">
        <f>D352*T351</f>
        <v>167.8491011730809</v>
      </c>
    </row>
    <row r="353" spans="1:20" ht="15.75" hidden="1" thickBot="1" x14ac:dyDescent="0.25">
      <c r="A353" s="47"/>
      <c r="B353" s="35"/>
      <c r="C353" s="109" t="s">
        <v>61</v>
      </c>
      <c r="D353" s="48"/>
      <c r="E353" s="185"/>
      <c r="F353" s="49"/>
      <c r="G353" s="57"/>
      <c r="H353" s="49"/>
      <c r="I353" s="50"/>
      <c r="K353" s="51"/>
      <c r="L353" s="64"/>
      <c r="M353" s="65"/>
      <c r="N353" s="66"/>
      <c r="O353" s="66"/>
      <c r="P353" s="49"/>
      <c r="Q353" s="57"/>
      <c r="R353" s="111"/>
      <c r="S353" s="111"/>
      <c r="T353" s="112">
        <f>T351+T352</f>
        <v>1693.7500209283619</v>
      </c>
    </row>
    <row r="354" spans="1:20" ht="15.75" hidden="1" thickBot="1" x14ac:dyDescent="0.25">
      <c r="A354" s="47"/>
      <c r="B354" s="35"/>
      <c r="C354" s="109" t="s">
        <v>526</v>
      </c>
      <c r="D354" s="110">
        <v>0.2</v>
      </c>
      <c r="E354" s="185"/>
      <c r="F354" s="49"/>
      <c r="G354" s="57"/>
      <c r="H354" s="49"/>
      <c r="I354" s="50"/>
      <c r="K354" s="51"/>
      <c r="L354" s="64"/>
      <c r="M354" s="65"/>
      <c r="N354" s="66"/>
      <c r="O354" s="66"/>
      <c r="P354" s="49"/>
      <c r="Q354" s="57"/>
      <c r="R354" s="111"/>
      <c r="S354" s="111"/>
      <c r="T354" s="112">
        <f>D354*T353</f>
        <v>338.75000418567242</v>
      </c>
    </row>
    <row r="355" spans="1:20" ht="16.5" hidden="1" thickTop="1" thickBot="1" x14ac:dyDescent="0.25">
      <c r="A355" s="113"/>
      <c r="B355" s="114"/>
      <c r="C355" s="170" t="s">
        <v>63</v>
      </c>
      <c r="D355" s="114"/>
      <c r="E355" s="171"/>
      <c r="F355" s="115"/>
      <c r="G355" s="116"/>
      <c r="H355" s="115"/>
      <c r="I355" s="172"/>
      <c r="J355" s="116"/>
      <c r="K355" s="173"/>
      <c r="L355" s="117"/>
      <c r="M355" s="118"/>
      <c r="N355" s="115"/>
      <c r="O355" s="115"/>
      <c r="P355" s="115"/>
      <c r="Q355" s="116"/>
      <c r="R355" s="116"/>
      <c r="S355" s="116"/>
      <c r="T355" s="119">
        <f>T353+T354</f>
        <v>2032.5000251140343</v>
      </c>
    </row>
    <row r="356" spans="1:20" ht="12.75" thickTop="1" x14ac:dyDescent="0.2">
      <c r="A356" s="218" t="s">
        <v>208</v>
      </c>
      <c r="B356" s="219"/>
      <c r="C356" s="220"/>
      <c r="D356" s="219"/>
      <c r="E356" s="220"/>
      <c r="F356" s="219"/>
      <c r="G356" s="219"/>
      <c r="H356" s="219"/>
      <c r="I356" s="221"/>
      <c r="J356" s="219"/>
      <c r="K356" s="222"/>
      <c r="L356" s="219"/>
      <c r="M356" s="219"/>
      <c r="N356" s="219"/>
      <c r="O356" s="219"/>
      <c r="P356" s="219"/>
      <c r="Q356" s="219"/>
      <c r="R356" s="219"/>
      <c r="S356" s="219"/>
      <c r="T356" s="223"/>
    </row>
    <row r="357" spans="1:20" ht="12" x14ac:dyDescent="0.2">
      <c r="A357" s="224"/>
      <c r="B357" s="225"/>
      <c r="C357" s="226"/>
      <c r="D357" s="225"/>
      <c r="E357" s="226"/>
      <c r="F357" s="225"/>
      <c r="G357" s="225"/>
      <c r="H357" s="225"/>
      <c r="I357" s="227"/>
      <c r="J357" s="228"/>
      <c r="K357" s="229"/>
      <c r="L357" s="225"/>
      <c r="M357" s="225"/>
      <c r="N357" s="225"/>
      <c r="O357" s="225"/>
      <c r="P357" s="225"/>
      <c r="Q357" s="225"/>
      <c r="R357" s="225"/>
      <c r="S357" s="225"/>
      <c r="T357" s="230"/>
    </row>
    <row r="358" spans="1:20" ht="12" x14ac:dyDescent="0.2">
      <c r="A358" s="224"/>
      <c r="B358" s="225"/>
      <c r="C358" s="226"/>
      <c r="D358" s="225"/>
      <c r="E358" s="226"/>
      <c r="F358" s="225"/>
      <c r="G358" s="225"/>
      <c r="H358" s="225"/>
      <c r="I358" s="227"/>
      <c r="J358" s="228"/>
      <c r="K358" s="229"/>
      <c r="L358" s="225"/>
      <c r="M358" s="225"/>
      <c r="N358" s="225"/>
      <c r="O358" s="225"/>
      <c r="P358" s="225"/>
      <c r="Q358" s="225"/>
      <c r="R358" s="225"/>
      <c r="S358" s="225"/>
      <c r="T358" s="230"/>
    </row>
    <row r="359" spans="1:20" ht="12" x14ac:dyDescent="0.2">
      <c r="A359" s="36">
        <v>14</v>
      </c>
      <c r="B359" s="188" t="s">
        <v>209</v>
      </c>
      <c r="C359" s="210" t="s">
        <v>210</v>
      </c>
      <c r="D359" s="37" t="s">
        <v>49</v>
      </c>
      <c r="E359" s="131">
        <f>0.84</f>
        <v>0.84</v>
      </c>
      <c r="F359" s="38"/>
      <c r="G359" s="39">
        <v>82.6</v>
      </c>
      <c r="H359" s="38"/>
      <c r="I359" s="40"/>
      <c r="J359" s="39">
        <v>78.400000000000006</v>
      </c>
      <c r="K359" s="41"/>
      <c r="L359" s="132"/>
      <c r="M359" s="133"/>
      <c r="N359" s="134"/>
      <c r="O359" s="134"/>
      <c r="P359" s="135"/>
      <c r="Q359" s="136"/>
      <c r="R359" s="46">
        <f>G360+J360</f>
        <v>373.38765799999999</v>
      </c>
      <c r="S359" s="184">
        <f>(R359+R360)*1.182216/100</f>
        <v>4.4142486349012797</v>
      </c>
      <c r="T359" s="186">
        <f>E359*S359</f>
        <v>3.7079688533170749</v>
      </c>
    </row>
    <row r="360" spans="1:20" ht="12" x14ac:dyDescent="0.2">
      <c r="A360" s="47"/>
      <c r="B360" s="192" t="s">
        <v>211</v>
      </c>
      <c r="C360" s="231"/>
      <c r="D360" s="48"/>
      <c r="E360" s="185"/>
      <c r="F360" s="49"/>
      <c r="G360" s="39">
        <f>G359*$J$288/1000</f>
        <v>161.50695400000001</v>
      </c>
      <c r="H360" s="49"/>
      <c r="I360" s="50"/>
      <c r="J360" s="39">
        <f>J359*$Q$288/1000</f>
        <v>211.88070400000001</v>
      </c>
      <c r="K360" s="51"/>
      <c r="L360" s="64"/>
      <c r="M360" s="65"/>
      <c r="N360" s="66"/>
      <c r="O360" s="66"/>
      <c r="P360" s="49"/>
      <c r="Q360" s="67"/>
      <c r="R360" s="185"/>
      <c r="S360" s="185"/>
      <c r="T360" s="63"/>
    </row>
    <row r="361" spans="1:20" x14ac:dyDescent="0.2">
      <c r="A361" s="68"/>
      <c r="B361" s="69"/>
      <c r="C361" s="70"/>
      <c r="D361" s="71"/>
      <c r="E361" s="72"/>
      <c r="F361" s="73"/>
      <c r="G361" s="74"/>
      <c r="H361" s="73"/>
      <c r="I361" s="75"/>
      <c r="J361" s="74"/>
      <c r="K361" s="76"/>
      <c r="O361" s="79"/>
      <c r="Q361" s="67"/>
      <c r="R361" s="185"/>
      <c r="S361" s="185"/>
      <c r="T361" s="63"/>
    </row>
    <row r="362" spans="1:20" ht="12" x14ac:dyDescent="0.2">
      <c r="A362" s="81">
        <v>15</v>
      </c>
      <c r="B362" s="234" t="s">
        <v>212</v>
      </c>
      <c r="C362" s="210" t="s">
        <v>504</v>
      </c>
      <c r="D362" s="48" t="s">
        <v>49</v>
      </c>
      <c r="E362" s="185">
        <v>2.52</v>
      </c>
      <c r="F362" s="49"/>
      <c r="G362" s="57">
        <v>0.11</v>
      </c>
      <c r="H362" s="49"/>
      <c r="I362" s="50"/>
      <c r="J362" s="58">
        <v>0.76</v>
      </c>
      <c r="K362" s="51"/>
      <c r="L362" s="42"/>
      <c r="M362" s="43"/>
      <c r="N362" s="44"/>
      <c r="O362" s="44"/>
      <c r="P362" s="38"/>
      <c r="Q362" s="45"/>
      <c r="R362" s="46">
        <f>G363+J363</f>
        <v>2.2690275</v>
      </c>
      <c r="S362" s="212">
        <f>(R362+R363)*1.182216</f>
        <v>9.5105923253208005</v>
      </c>
      <c r="T362" s="214">
        <f>E362*S362</f>
        <v>23.966692659808416</v>
      </c>
    </row>
    <row r="363" spans="1:20" ht="24" customHeight="1" x14ac:dyDescent="0.2">
      <c r="A363" s="47"/>
      <c r="B363" s="235"/>
      <c r="C363" s="211"/>
      <c r="D363" s="48"/>
      <c r="E363" s="185"/>
      <c r="F363" s="49"/>
      <c r="G363" s="39">
        <f>G362*$J$288/1000</f>
        <v>0.21508189999999999</v>
      </c>
      <c r="H363" s="49"/>
      <c r="I363" s="50"/>
      <c r="J363" s="39">
        <f>J362*$Q$288/1000</f>
        <v>2.0539456</v>
      </c>
      <c r="K363" s="51"/>
      <c r="L363" s="82" t="s">
        <v>213</v>
      </c>
      <c r="M363" s="83" t="s">
        <v>49</v>
      </c>
      <c r="N363" s="84">
        <v>1.26</v>
      </c>
      <c r="O363" s="85">
        <f>E362*N363</f>
        <v>3.1752000000000002</v>
      </c>
      <c r="P363" s="86">
        <v>4</v>
      </c>
      <c r="Q363" s="87">
        <f>N363*P363*$N$286</f>
        <v>5.7756888000000011</v>
      </c>
      <c r="R363" s="185">
        <f>SUM(Q363:Q363)</f>
        <v>5.7756888000000011</v>
      </c>
      <c r="S363" s="213"/>
      <c r="T363" s="215"/>
    </row>
    <row r="364" spans="1:20" ht="12" hidden="1" x14ac:dyDescent="0.2">
      <c r="A364" s="47"/>
      <c r="B364" s="192" t="s">
        <v>214</v>
      </c>
      <c r="C364" s="211"/>
      <c r="D364" s="48"/>
      <c r="E364" s="185"/>
      <c r="F364" s="49"/>
      <c r="G364" s="57"/>
      <c r="H364" s="49"/>
      <c r="I364" s="50"/>
      <c r="K364" s="51"/>
      <c r="L364" s="64"/>
      <c r="M364" s="65"/>
      <c r="N364" s="66"/>
      <c r="O364" s="66"/>
      <c r="P364" s="49"/>
      <c r="Q364" s="67"/>
      <c r="R364" s="185"/>
      <c r="S364" s="185"/>
      <c r="T364" s="63"/>
    </row>
    <row r="365" spans="1:20" ht="12" hidden="1" x14ac:dyDescent="0.2">
      <c r="A365" s="47"/>
      <c r="B365" s="35"/>
      <c r="C365" s="211"/>
      <c r="D365" s="48"/>
      <c r="E365" s="185"/>
      <c r="F365" s="49"/>
      <c r="G365" s="57"/>
      <c r="H365" s="49"/>
      <c r="I365" s="50"/>
      <c r="K365" s="51"/>
      <c r="L365" s="64"/>
      <c r="M365" s="65"/>
      <c r="N365" s="66"/>
      <c r="O365" s="66"/>
      <c r="P365" s="49"/>
      <c r="Q365" s="67"/>
      <c r="R365" s="185"/>
      <c r="S365" s="185"/>
      <c r="T365" s="63"/>
    </row>
    <row r="366" spans="1:20" x14ac:dyDescent="0.2">
      <c r="A366" s="68"/>
      <c r="B366" s="69"/>
      <c r="C366" s="70"/>
      <c r="D366" s="71"/>
      <c r="E366" s="72"/>
      <c r="F366" s="73"/>
      <c r="G366" s="74"/>
      <c r="H366" s="73"/>
      <c r="I366" s="75"/>
      <c r="J366" s="74"/>
      <c r="K366" s="76"/>
      <c r="O366" s="79"/>
      <c r="Q366" s="67"/>
      <c r="R366" s="185"/>
      <c r="S366" s="185"/>
      <c r="T366" s="63"/>
    </row>
    <row r="367" spans="1:20" ht="12" x14ac:dyDescent="0.2">
      <c r="A367" s="36">
        <v>16</v>
      </c>
      <c r="B367" s="234" t="s">
        <v>371</v>
      </c>
      <c r="C367" s="210" t="s">
        <v>503</v>
      </c>
      <c r="D367" s="37" t="s">
        <v>68</v>
      </c>
      <c r="E367" s="131">
        <f>16.8</f>
        <v>16.8</v>
      </c>
      <c r="F367" s="38"/>
      <c r="G367" s="39">
        <v>2.08</v>
      </c>
      <c r="H367" s="38"/>
      <c r="I367" s="40"/>
      <c r="J367" s="39">
        <v>4.74</v>
      </c>
      <c r="K367" s="41"/>
      <c r="L367" s="42"/>
      <c r="M367" s="43"/>
      <c r="N367" s="44"/>
      <c r="O367" s="44"/>
      <c r="P367" s="38"/>
      <c r="Q367" s="45"/>
      <c r="R367" s="46">
        <f>G368+J368</f>
        <v>16.877137600000001</v>
      </c>
      <c r="S367" s="212">
        <f>(R367+R368)*1.182216/100</f>
        <v>4.4057366823990973</v>
      </c>
      <c r="T367" s="214">
        <f>E367*S367</f>
        <v>74.016376264304839</v>
      </c>
    </row>
    <row r="368" spans="1:20" ht="12" x14ac:dyDescent="0.2">
      <c r="A368" s="47"/>
      <c r="B368" s="255"/>
      <c r="C368" s="211"/>
      <c r="E368" s="185"/>
      <c r="G368" s="39">
        <f>G367*$J$288/1000</f>
        <v>4.0670032000000003</v>
      </c>
      <c r="I368" s="50"/>
      <c r="J368" s="39">
        <f>J367*$Q$288/1000</f>
        <v>12.810134400000001</v>
      </c>
      <c r="K368" s="51"/>
      <c r="L368" s="216" t="s">
        <v>373</v>
      </c>
      <c r="M368" s="52" t="s">
        <v>85</v>
      </c>
      <c r="N368" s="53">
        <v>9.77</v>
      </c>
      <c r="O368" s="54">
        <f>E367*N368</f>
        <v>164.136</v>
      </c>
      <c r="P368" s="55">
        <v>31.777999999999999</v>
      </c>
      <c r="Q368" s="56">
        <f>N368*P368*$N$286</f>
        <v>355.7905206282</v>
      </c>
      <c r="R368" s="185">
        <f>SUM(Q368:Q368)</f>
        <v>355.7905206282</v>
      </c>
      <c r="S368" s="213"/>
      <c r="T368" s="215"/>
    </row>
    <row r="369" spans="1:20" ht="12" x14ac:dyDescent="0.2">
      <c r="A369" s="47"/>
      <c r="B369" s="255" t="s">
        <v>374</v>
      </c>
      <c r="C369" s="211"/>
      <c r="E369" s="185"/>
      <c r="I369" s="50"/>
      <c r="K369" s="51"/>
      <c r="L369" s="217"/>
      <c r="M369" s="59"/>
      <c r="N369" s="60"/>
      <c r="O369" s="60"/>
      <c r="P369" s="61"/>
      <c r="Q369" s="62"/>
      <c r="R369" s="185"/>
      <c r="S369" s="185"/>
      <c r="T369" s="63"/>
    </row>
    <row r="370" spans="1:20" ht="12" x14ac:dyDescent="0.2">
      <c r="A370" s="47"/>
      <c r="B370" s="255"/>
      <c r="C370" s="211"/>
      <c r="E370" s="185"/>
      <c r="I370" s="50"/>
      <c r="K370" s="51"/>
      <c r="O370" s="79"/>
      <c r="Q370" s="67"/>
      <c r="R370" s="185"/>
      <c r="S370" s="185"/>
      <c r="T370" s="63"/>
    </row>
    <row r="371" spans="1:20" ht="12" x14ac:dyDescent="0.2">
      <c r="A371" s="47"/>
      <c r="C371" s="211"/>
      <c r="E371" s="185"/>
      <c r="I371" s="50"/>
      <c r="K371" s="51"/>
      <c r="O371" s="79"/>
      <c r="Q371" s="67"/>
      <c r="R371" s="185"/>
      <c r="S371" s="185"/>
      <c r="T371" s="63"/>
    </row>
    <row r="372" spans="1:20" x14ac:dyDescent="0.2">
      <c r="A372" s="68"/>
      <c r="B372" s="69"/>
      <c r="C372" s="70"/>
      <c r="D372" s="71"/>
      <c r="E372" s="72"/>
      <c r="F372" s="73"/>
      <c r="G372" s="74"/>
      <c r="H372" s="73"/>
      <c r="I372" s="75"/>
      <c r="J372" s="74"/>
      <c r="K372" s="76"/>
      <c r="L372" s="90"/>
      <c r="M372" s="91"/>
      <c r="N372" s="92"/>
      <c r="O372" s="92"/>
      <c r="P372" s="73"/>
      <c r="Q372" s="93"/>
      <c r="R372" s="72"/>
      <c r="S372" s="72"/>
      <c r="T372" s="94"/>
    </row>
    <row r="373" spans="1:20" ht="24" x14ac:dyDescent="0.2">
      <c r="A373" s="81">
        <v>17</v>
      </c>
      <c r="B373" s="192" t="s">
        <v>215</v>
      </c>
      <c r="C373" s="211" t="s">
        <v>216</v>
      </c>
      <c r="D373" s="48" t="s">
        <v>49</v>
      </c>
      <c r="E373" s="137">
        <f>8</f>
        <v>8</v>
      </c>
      <c r="F373" s="49"/>
      <c r="G373" s="57">
        <v>6.77</v>
      </c>
      <c r="H373" s="49"/>
      <c r="I373" s="50"/>
      <c r="J373" s="58">
        <v>164.23</v>
      </c>
      <c r="K373" s="51"/>
      <c r="L373" s="90"/>
      <c r="M373" s="91"/>
      <c r="N373" s="92"/>
      <c r="O373" s="92"/>
      <c r="P373" s="73"/>
      <c r="Q373" s="93"/>
      <c r="R373" s="72">
        <f>G374+J374</f>
        <v>457.07874209999994</v>
      </c>
      <c r="S373" s="185">
        <f>(R373+R374)*1.182216/1000</f>
        <v>0.54036580217049346</v>
      </c>
      <c r="T373" s="187">
        <f>E373*S373</f>
        <v>4.3229264173639477</v>
      </c>
    </row>
    <row r="374" spans="1:20" ht="12" x14ac:dyDescent="0.2">
      <c r="A374" s="47"/>
      <c r="B374" s="192" t="s">
        <v>217</v>
      </c>
      <c r="C374" s="231"/>
      <c r="D374" s="48"/>
      <c r="E374" s="185"/>
      <c r="F374" s="49"/>
      <c r="G374" s="39">
        <f>G373*$J$288/1000</f>
        <v>13.2373133</v>
      </c>
      <c r="H374" s="49"/>
      <c r="I374" s="50"/>
      <c r="J374" s="39">
        <f>J373*$Q$288/1000</f>
        <v>443.84142879999996</v>
      </c>
      <c r="K374" s="51"/>
      <c r="L374" s="64"/>
      <c r="M374" s="65"/>
      <c r="N374" s="66"/>
      <c r="O374" s="66"/>
      <c r="P374" s="49"/>
      <c r="Q374" s="67"/>
      <c r="R374" s="185"/>
      <c r="S374" s="185"/>
      <c r="T374" s="63"/>
    </row>
    <row r="375" spans="1:20" ht="0.75" customHeight="1" x14ac:dyDescent="0.2">
      <c r="A375" s="47"/>
      <c r="B375" s="35"/>
      <c r="C375" s="231"/>
      <c r="D375" s="48"/>
      <c r="E375" s="185"/>
      <c r="F375" s="49"/>
      <c r="G375" s="57"/>
      <c r="H375" s="49"/>
      <c r="I375" s="50"/>
      <c r="K375" s="51"/>
      <c r="L375" s="64"/>
      <c r="M375" s="65"/>
      <c r="N375" s="66"/>
      <c r="O375" s="66"/>
      <c r="P375" s="49"/>
      <c r="Q375" s="67"/>
      <c r="R375" s="185"/>
      <c r="S375" s="185"/>
      <c r="T375" s="63"/>
    </row>
    <row r="376" spans="1:20" ht="12" hidden="1" x14ac:dyDescent="0.2">
      <c r="A376" s="47"/>
      <c r="C376" s="231"/>
      <c r="E376" s="185"/>
      <c r="I376" s="50"/>
      <c r="K376" s="51"/>
      <c r="Q376" s="67"/>
      <c r="R376" s="185"/>
      <c r="S376" s="185"/>
      <c r="T376" s="63"/>
    </row>
    <row r="377" spans="1:20" ht="12" hidden="1" x14ac:dyDescent="0.2">
      <c r="A377" s="47"/>
      <c r="C377" s="231"/>
      <c r="E377" s="185"/>
      <c r="I377" s="50"/>
      <c r="K377" s="51"/>
      <c r="Q377" s="67"/>
      <c r="R377" s="185"/>
      <c r="S377" s="185"/>
      <c r="T377" s="63"/>
    </row>
    <row r="378" spans="1:20" x14ac:dyDescent="0.2">
      <c r="A378" s="68"/>
      <c r="B378" s="69"/>
      <c r="C378" s="70"/>
      <c r="D378" s="71"/>
      <c r="E378" s="72"/>
      <c r="F378" s="73"/>
      <c r="G378" s="74"/>
      <c r="H378" s="73"/>
      <c r="I378" s="75"/>
      <c r="J378" s="74"/>
      <c r="K378" s="76"/>
      <c r="Q378" s="67"/>
      <c r="R378" s="185"/>
      <c r="S378" s="185"/>
      <c r="T378" s="63"/>
    </row>
    <row r="379" spans="1:20" ht="12" x14ac:dyDescent="0.2">
      <c r="A379" s="81">
        <v>18</v>
      </c>
      <c r="B379" s="189" t="s">
        <v>218</v>
      </c>
      <c r="C379" s="210" t="s">
        <v>219</v>
      </c>
      <c r="D379" s="88" t="s">
        <v>49</v>
      </c>
      <c r="E379" s="185">
        <f>5</f>
        <v>5</v>
      </c>
      <c r="G379" s="58">
        <v>194</v>
      </c>
      <c r="I379" s="50"/>
      <c r="J379" s="58">
        <v>0</v>
      </c>
      <c r="K379" s="51"/>
      <c r="L379" s="132"/>
      <c r="M379" s="133"/>
      <c r="N379" s="134"/>
      <c r="O379" s="138"/>
      <c r="P379" s="135"/>
      <c r="Q379" s="136"/>
      <c r="R379" s="46">
        <f>G380+J380</f>
        <v>379.32625999999999</v>
      </c>
      <c r="S379" s="184">
        <f>(R379+R380)*1.182216/100</f>
        <v>4.4844557379215999</v>
      </c>
      <c r="T379" s="186">
        <f>E379*S379</f>
        <v>22.422278689608</v>
      </c>
    </row>
    <row r="380" spans="1:20" ht="12" x14ac:dyDescent="0.2">
      <c r="A380" s="47"/>
      <c r="B380" s="189" t="s">
        <v>220</v>
      </c>
      <c r="C380" s="211"/>
      <c r="E380" s="185"/>
      <c r="G380" s="39">
        <f>G379*$J$288/1000</f>
        <v>379.32625999999999</v>
      </c>
      <c r="I380" s="50"/>
      <c r="J380" s="39">
        <f>J379*$Q$288/1000</f>
        <v>0</v>
      </c>
      <c r="K380" s="51"/>
      <c r="Q380" s="67"/>
      <c r="R380" s="185"/>
      <c r="S380" s="185"/>
      <c r="T380" s="63"/>
    </row>
    <row r="381" spans="1:20" ht="12" x14ac:dyDescent="0.2">
      <c r="A381" s="47"/>
      <c r="C381" s="211"/>
      <c r="E381" s="185"/>
      <c r="I381" s="50"/>
      <c r="K381" s="51"/>
      <c r="Q381" s="67"/>
      <c r="R381" s="185"/>
      <c r="S381" s="185"/>
      <c r="T381" s="63"/>
    </row>
    <row r="382" spans="1:20" x14ac:dyDescent="0.2">
      <c r="A382" s="68"/>
      <c r="B382" s="69"/>
      <c r="C382" s="70"/>
      <c r="D382" s="71"/>
      <c r="E382" s="72"/>
      <c r="F382" s="73"/>
      <c r="G382" s="74"/>
      <c r="H382" s="73"/>
      <c r="I382" s="75"/>
      <c r="J382" s="74"/>
      <c r="K382" s="76"/>
      <c r="Q382" s="67"/>
      <c r="R382" s="185"/>
      <c r="S382" s="185"/>
      <c r="T382" s="63"/>
    </row>
    <row r="383" spans="1:20" ht="12" x14ac:dyDescent="0.2">
      <c r="A383" s="81">
        <v>19</v>
      </c>
      <c r="B383" s="189" t="s">
        <v>505</v>
      </c>
      <c r="C383" s="210" t="s">
        <v>506</v>
      </c>
      <c r="D383" s="88" t="s">
        <v>49</v>
      </c>
      <c r="E383" s="185">
        <f>5</f>
        <v>5</v>
      </c>
      <c r="G383" s="58">
        <v>66.400000000000006</v>
      </c>
      <c r="I383" s="50"/>
      <c r="J383" s="58">
        <v>0</v>
      </c>
      <c r="K383" s="51"/>
      <c r="L383" s="132"/>
      <c r="M383" s="133"/>
      <c r="N383" s="134"/>
      <c r="O383" s="138"/>
      <c r="P383" s="135"/>
      <c r="Q383" s="136"/>
      <c r="R383" s="46">
        <f>G384+J384</f>
        <v>129.831256</v>
      </c>
      <c r="S383" s="184">
        <f>(R383+R384)*1.182216/100</f>
        <v>1.53488588143296</v>
      </c>
      <c r="T383" s="186">
        <f>E383*S383</f>
        <v>7.6744294071647996</v>
      </c>
    </row>
    <row r="384" spans="1:20" ht="12" x14ac:dyDescent="0.2">
      <c r="A384" s="47"/>
      <c r="B384" s="189" t="s">
        <v>507</v>
      </c>
      <c r="C384" s="211"/>
      <c r="E384" s="185"/>
      <c r="G384" s="39">
        <f>G383*$J$288/1000</f>
        <v>129.831256</v>
      </c>
      <c r="I384" s="50"/>
      <c r="J384" s="39">
        <f>J383*$Q$288/1000</f>
        <v>0</v>
      </c>
      <c r="K384" s="51"/>
      <c r="Q384" s="67"/>
      <c r="R384" s="185"/>
      <c r="S384" s="185"/>
      <c r="T384" s="63"/>
    </row>
    <row r="385" spans="1:20" ht="12" x14ac:dyDescent="0.2">
      <c r="A385" s="47"/>
      <c r="C385" s="211"/>
      <c r="E385" s="185"/>
      <c r="I385" s="50"/>
      <c r="K385" s="51"/>
      <c r="Q385" s="67"/>
      <c r="R385" s="185"/>
      <c r="S385" s="185"/>
      <c r="T385" s="63"/>
    </row>
    <row r="386" spans="1:20" x14ac:dyDescent="0.2">
      <c r="A386" s="68"/>
      <c r="B386" s="69"/>
      <c r="C386" s="70"/>
      <c r="D386" s="71"/>
      <c r="E386" s="72"/>
      <c r="F386" s="73"/>
      <c r="G386" s="74"/>
      <c r="H386" s="73"/>
      <c r="I386" s="75"/>
      <c r="J386" s="74"/>
      <c r="K386" s="76"/>
      <c r="Q386" s="67"/>
      <c r="R386" s="185"/>
      <c r="S386" s="185"/>
      <c r="T386" s="63"/>
    </row>
    <row r="387" spans="1:20" ht="12" x14ac:dyDescent="0.2">
      <c r="A387" s="81">
        <v>20</v>
      </c>
      <c r="B387" s="189" t="s">
        <v>221</v>
      </c>
      <c r="C387" s="210" t="s">
        <v>222</v>
      </c>
      <c r="D387" s="88" t="s">
        <v>75</v>
      </c>
      <c r="E387" s="185">
        <v>24</v>
      </c>
      <c r="G387" s="58">
        <v>0.15</v>
      </c>
      <c r="I387" s="50"/>
      <c r="J387" s="58">
        <v>6.6000000000000003E-2</v>
      </c>
      <c r="K387" s="51"/>
      <c r="L387" s="132"/>
      <c r="M387" s="133"/>
      <c r="N387" s="134"/>
      <c r="O387" s="138"/>
      <c r="P387" s="135"/>
      <c r="Q387" s="136"/>
      <c r="R387" s="46">
        <f>G388+J388</f>
        <v>0.47166246000000001</v>
      </c>
      <c r="S387" s="184">
        <f>(R387+R388)*1.182216</f>
        <v>0.55760690681135994</v>
      </c>
      <c r="T387" s="186">
        <f>E387*S387</f>
        <v>13.382565763472638</v>
      </c>
    </row>
    <row r="388" spans="1:20" ht="12" x14ac:dyDescent="0.2">
      <c r="A388" s="47"/>
      <c r="B388" s="189" t="s">
        <v>223</v>
      </c>
      <c r="C388" s="211"/>
      <c r="E388" s="185"/>
      <c r="G388" s="39">
        <f>G387*$J$288/1000</f>
        <v>0.29329349999999998</v>
      </c>
      <c r="I388" s="50"/>
      <c r="J388" s="39">
        <f>J387*$Q$288/1000</f>
        <v>0.17836896000000002</v>
      </c>
      <c r="K388" s="51"/>
      <c r="Q388" s="67"/>
      <c r="R388" s="185"/>
      <c r="S388" s="185"/>
      <c r="T388" s="63"/>
    </row>
    <row r="389" spans="1:20" ht="4.5" customHeight="1" x14ac:dyDescent="0.2">
      <c r="A389" s="47"/>
      <c r="C389" s="211"/>
      <c r="E389" s="185"/>
      <c r="I389" s="50"/>
      <c r="K389" s="51"/>
      <c r="Q389" s="67"/>
      <c r="R389" s="185"/>
      <c r="S389" s="185"/>
      <c r="T389" s="63"/>
    </row>
    <row r="390" spans="1:20" ht="12" hidden="1" x14ac:dyDescent="0.2">
      <c r="A390" s="47"/>
      <c r="C390" s="211"/>
      <c r="E390" s="185"/>
      <c r="I390" s="50"/>
      <c r="K390" s="51"/>
      <c r="Q390" s="67"/>
      <c r="R390" s="185"/>
      <c r="S390" s="185"/>
      <c r="T390" s="63"/>
    </row>
    <row r="391" spans="1:20" x14ac:dyDescent="0.2">
      <c r="A391" s="68"/>
      <c r="B391" s="69"/>
      <c r="C391" s="70"/>
      <c r="D391" s="71"/>
      <c r="E391" s="72"/>
      <c r="F391" s="73"/>
      <c r="G391" s="74"/>
      <c r="H391" s="73"/>
      <c r="I391" s="75"/>
      <c r="J391" s="74"/>
      <c r="K391" s="76"/>
      <c r="Q391" s="67"/>
      <c r="R391" s="185"/>
      <c r="S391" s="185"/>
      <c r="T391" s="63"/>
    </row>
    <row r="392" spans="1:20" ht="12" x14ac:dyDescent="0.2">
      <c r="A392" s="81">
        <v>21</v>
      </c>
      <c r="B392" s="189" t="s">
        <v>224</v>
      </c>
      <c r="C392" s="210" t="s">
        <v>225</v>
      </c>
      <c r="D392" s="88" t="s">
        <v>75</v>
      </c>
      <c r="E392" s="185">
        <v>24</v>
      </c>
      <c r="G392" s="58">
        <v>0.37</v>
      </c>
      <c r="I392" s="50"/>
      <c r="J392" s="58">
        <v>0.01</v>
      </c>
      <c r="K392" s="51"/>
      <c r="L392" s="42"/>
      <c r="M392" s="43"/>
      <c r="N392" s="44"/>
      <c r="O392" s="139"/>
      <c r="P392" s="38"/>
      <c r="Q392" s="45"/>
      <c r="R392" s="46">
        <f>G393+J393</f>
        <v>0.75048290000000006</v>
      </c>
      <c r="S392" s="212">
        <f>(R392+R393)*1.182216</f>
        <v>4.8978475905488885</v>
      </c>
      <c r="T392" s="214">
        <f>E392*S392</f>
        <v>117.54834217317332</v>
      </c>
    </row>
    <row r="393" spans="1:20" ht="12" x14ac:dyDescent="0.2">
      <c r="A393" s="47"/>
      <c r="B393" s="189" t="s">
        <v>226</v>
      </c>
      <c r="C393" s="211"/>
      <c r="E393" s="185"/>
      <c r="G393" s="39">
        <f>G392*$J$288/1000</f>
        <v>0.72345730000000008</v>
      </c>
      <c r="I393" s="50"/>
      <c r="J393" s="39">
        <f>J392*$Q$288/1000</f>
        <v>2.70256E-2</v>
      </c>
      <c r="K393" s="51"/>
      <c r="L393" s="216" t="s">
        <v>227</v>
      </c>
      <c r="M393" s="52" t="s">
        <v>75</v>
      </c>
      <c r="N393" s="53">
        <v>1</v>
      </c>
      <c r="O393" s="53">
        <f>E392*N393</f>
        <v>24</v>
      </c>
      <c r="P393" s="55">
        <v>2.758</v>
      </c>
      <c r="Q393" s="56">
        <f>N393*P393*$N$286</f>
        <v>3.1605852600000004</v>
      </c>
      <c r="R393" s="212">
        <f>SUM(Q393:Q395)</f>
        <v>3.3924550999500003</v>
      </c>
      <c r="S393" s="213"/>
      <c r="T393" s="215"/>
    </row>
    <row r="394" spans="1:20" ht="10.5" customHeight="1" x14ac:dyDescent="0.2">
      <c r="A394" s="47"/>
      <c r="C394" s="211"/>
      <c r="E394" s="185"/>
      <c r="I394" s="50"/>
      <c r="K394" s="51"/>
      <c r="L394" s="257"/>
      <c r="M394" s="120"/>
      <c r="N394" s="121"/>
      <c r="O394" s="140"/>
      <c r="P394" s="122"/>
      <c r="Q394" s="123"/>
      <c r="R394" s="213"/>
      <c r="S394" s="213"/>
      <c r="T394" s="215"/>
    </row>
    <row r="395" spans="1:20" ht="10.5" hidden="1" customHeight="1" x14ac:dyDescent="0.2">
      <c r="A395" s="47"/>
      <c r="C395" s="211"/>
      <c r="E395" s="185"/>
      <c r="I395" s="50"/>
      <c r="K395" s="51"/>
      <c r="L395" s="124" t="s">
        <v>198</v>
      </c>
      <c r="M395" s="125" t="s">
        <v>80</v>
      </c>
      <c r="N395" s="126">
        <v>0.23499999999999999</v>
      </c>
      <c r="O395" s="126">
        <f>E392*N395</f>
        <v>5.64</v>
      </c>
      <c r="P395" s="128">
        <v>0.86099999999999999</v>
      </c>
      <c r="Q395" s="129">
        <f>N395*P395*$N$286</f>
        <v>0.23186983995000002</v>
      </c>
      <c r="R395" s="213"/>
      <c r="S395" s="213"/>
      <c r="T395" s="215"/>
    </row>
    <row r="396" spans="1:20" x14ac:dyDescent="0.2">
      <c r="A396" s="68"/>
      <c r="B396" s="69"/>
      <c r="C396" s="70"/>
      <c r="D396" s="71"/>
      <c r="E396" s="72"/>
      <c r="F396" s="73"/>
      <c r="G396" s="74"/>
      <c r="H396" s="73"/>
      <c r="I396" s="75"/>
      <c r="J396" s="74"/>
      <c r="K396" s="76"/>
      <c r="Q396" s="67"/>
      <c r="R396" s="185"/>
      <c r="S396" s="185"/>
      <c r="T396" s="63"/>
    </row>
    <row r="397" spans="1:20" ht="24" x14ac:dyDescent="0.2">
      <c r="A397" s="81">
        <v>22</v>
      </c>
      <c r="B397" s="189" t="s">
        <v>228</v>
      </c>
      <c r="C397" s="210" t="s">
        <v>229</v>
      </c>
      <c r="D397" s="88" t="s">
        <v>49</v>
      </c>
      <c r="E397" s="185">
        <v>0.32</v>
      </c>
      <c r="G397" s="58">
        <v>3.55</v>
      </c>
      <c r="I397" s="50"/>
      <c r="J397" s="58">
        <v>0.38</v>
      </c>
      <c r="K397" s="51"/>
      <c r="L397" s="42"/>
      <c r="M397" s="43"/>
      <c r="N397" s="44"/>
      <c r="O397" s="139"/>
      <c r="P397" s="38"/>
      <c r="Q397" s="45"/>
      <c r="R397" s="46">
        <f>G398+J398</f>
        <v>7.9682522999999996</v>
      </c>
      <c r="S397" s="212">
        <f>(R397+R398)*1.182216</f>
        <v>59.033660129160467</v>
      </c>
      <c r="T397" s="214">
        <f>E397*S397</f>
        <v>18.89077124133135</v>
      </c>
    </row>
    <row r="398" spans="1:20" ht="7.5" customHeight="1" x14ac:dyDescent="0.2">
      <c r="A398" s="47"/>
      <c r="B398" s="189" t="s">
        <v>230</v>
      </c>
      <c r="C398" s="211"/>
      <c r="E398" s="185"/>
      <c r="G398" s="39">
        <f>G397*$J$288/1000</f>
        <v>6.9412794999999994</v>
      </c>
      <c r="I398" s="50"/>
      <c r="J398" s="39">
        <f>J397*$Q$288/1000</f>
        <v>1.0269728</v>
      </c>
      <c r="K398" s="51"/>
      <c r="L398" s="191" t="s">
        <v>231</v>
      </c>
      <c r="M398" s="52" t="s">
        <v>49</v>
      </c>
      <c r="N398" s="53">
        <v>0.93799999999999994</v>
      </c>
      <c r="O398" s="53">
        <f>E397*N398</f>
        <v>0.30015999999999998</v>
      </c>
      <c r="P398" s="55">
        <v>26.777999999999999</v>
      </c>
      <c r="Q398" s="56">
        <f>N398*P398*$N$286</f>
        <v>28.78420401108</v>
      </c>
      <c r="R398" s="212">
        <f>SUM(Q398:Q400)</f>
        <v>41.966497465829995</v>
      </c>
      <c r="S398" s="213"/>
      <c r="T398" s="215"/>
    </row>
    <row r="399" spans="1:20" ht="3" customHeight="1" x14ac:dyDescent="0.2">
      <c r="A399" s="47"/>
      <c r="C399" s="211"/>
      <c r="E399" s="185"/>
      <c r="I399" s="50"/>
      <c r="K399" s="51"/>
      <c r="L399" s="190" t="s">
        <v>232</v>
      </c>
      <c r="M399" s="141" t="s">
        <v>49</v>
      </c>
      <c r="N399" s="142">
        <v>7.4999999999999997E-2</v>
      </c>
      <c r="O399" s="142">
        <f>E397*N399</f>
        <v>2.4E-2</v>
      </c>
      <c r="P399" s="143">
        <v>136.38900000000001</v>
      </c>
      <c r="Q399" s="144">
        <f>N399*P399*$N$286</f>
        <v>11.722327674750002</v>
      </c>
      <c r="R399" s="213"/>
      <c r="S399" s="213"/>
      <c r="T399" s="215"/>
    </row>
    <row r="400" spans="1:20" ht="11.25" hidden="1" customHeight="1" x14ac:dyDescent="0.2">
      <c r="A400" s="47"/>
      <c r="C400" s="211"/>
      <c r="E400" s="185"/>
      <c r="I400" s="50"/>
      <c r="K400" s="51"/>
      <c r="L400" s="124" t="s">
        <v>233</v>
      </c>
      <c r="M400" s="125" t="s">
        <v>49</v>
      </c>
      <c r="N400" s="126">
        <v>4.9000000000000002E-2</v>
      </c>
      <c r="O400" s="126">
        <f>E397*N400</f>
        <v>1.5679999999999999E-2</v>
      </c>
      <c r="P400" s="128">
        <v>26</v>
      </c>
      <c r="Q400" s="129">
        <f>N400*P400*$N$286</f>
        <v>1.4599657800000003</v>
      </c>
      <c r="R400" s="213"/>
      <c r="S400" s="213"/>
      <c r="T400" s="215"/>
    </row>
    <row r="401" spans="1:20" x14ac:dyDescent="0.2">
      <c r="A401" s="68"/>
      <c r="B401" s="69"/>
      <c r="C401" s="70"/>
      <c r="D401" s="71"/>
      <c r="E401" s="72"/>
      <c r="F401" s="73"/>
      <c r="G401" s="74"/>
      <c r="H401" s="73"/>
      <c r="I401" s="75"/>
      <c r="J401" s="74"/>
      <c r="K401" s="76"/>
      <c r="Q401" s="67"/>
      <c r="R401" s="185"/>
      <c r="S401" s="185"/>
      <c r="T401" s="63"/>
    </row>
    <row r="402" spans="1:20" ht="12" x14ac:dyDescent="0.2">
      <c r="A402" s="81">
        <v>23</v>
      </c>
      <c r="B402" s="189" t="s">
        <v>89</v>
      </c>
      <c r="C402" s="210" t="s">
        <v>234</v>
      </c>
      <c r="D402" s="88" t="s">
        <v>109</v>
      </c>
      <c r="E402" s="185">
        <v>1</v>
      </c>
      <c r="G402" s="58">
        <v>0</v>
      </c>
      <c r="I402" s="50"/>
      <c r="J402" s="58">
        <v>0</v>
      </c>
      <c r="K402" s="51"/>
      <c r="L402" s="42"/>
      <c r="M402" s="43"/>
      <c r="N402" s="44"/>
      <c r="O402" s="139"/>
      <c r="P402" s="38"/>
      <c r="Q402" s="45"/>
      <c r="R402" s="46">
        <f>G403+J403</f>
        <v>0</v>
      </c>
      <c r="S402" s="212">
        <f>(R402+R403)*1.182216</f>
        <v>23.03132918184</v>
      </c>
      <c r="T402" s="214">
        <f>E402*S402</f>
        <v>23.03132918184</v>
      </c>
    </row>
    <row r="403" spans="1:20" ht="12" x14ac:dyDescent="0.2">
      <c r="A403" s="47"/>
      <c r="C403" s="211"/>
      <c r="E403" s="185"/>
      <c r="G403" s="39">
        <f>G402*$J$288/1000</f>
        <v>0</v>
      </c>
      <c r="I403" s="50"/>
      <c r="J403" s="39">
        <f>J402*$Q$288/1000</f>
        <v>0</v>
      </c>
      <c r="K403" s="51"/>
      <c r="L403" s="216" t="s">
        <v>234</v>
      </c>
      <c r="M403" s="52" t="s">
        <v>109</v>
      </c>
      <c r="N403" s="53">
        <v>1</v>
      </c>
      <c r="O403" s="53">
        <f>E402*N403</f>
        <v>1</v>
      </c>
      <c r="P403" s="55">
        <v>17</v>
      </c>
      <c r="Q403" s="56">
        <f>N403*P403*$N$286</f>
        <v>19.481490000000001</v>
      </c>
      <c r="R403" s="185">
        <f>SUM(Q403:Q403)</f>
        <v>19.481490000000001</v>
      </c>
      <c r="S403" s="213"/>
      <c r="T403" s="215"/>
    </row>
    <row r="404" spans="1:20" ht="12" x14ac:dyDescent="0.2">
      <c r="A404" s="47"/>
      <c r="C404" s="211"/>
      <c r="E404" s="185"/>
      <c r="I404" s="50"/>
      <c r="K404" s="51"/>
      <c r="L404" s="217"/>
      <c r="M404" s="59"/>
      <c r="N404" s="60"/>
      <c r="O404" s="145"/>
      <c r="P404" s="61"/>
      <c r="Q404" s="62"/>
      <c r="R404" s="185"/>
      <c r="S404" s="185"/>
      <c r="T404" s="63"/>
    </row>
    <row r="405" spans="1:20" x14ac:dyDescent="0.2">
      <c r="A405" s="68"/>
      <c r="B405" s="69"/>
      <c r="C405" s="70"/>
      <c r="D405" s="71"/>
      <c r="E405" s="72"/>
      <c r="F405" s="73"/>
      <c r="G405" s="74"/>
      <c r="H405" s="73"/>
      <c r="I405" s="75"/>
      <c r="J405" s="74"/>
      <c r="K405" s="76"/>
      <c r="Q405" s="67"/>
      <c r="R405" s="185"/>
      <c r="S405" s="185"/>
      <c r="T405" s="63"/>
    </row>
    <row r="406" spans="1:20" ht="12" x14ac:dyDescent="0.2">
      <c r="A406" s="81">
        <v>24</v>
      </c>
      <c r="B406" s="189" t="s">
        <v>235</v>
      </c>
      <c r="C406" s="210" t="s">
        <v>236</v>
      </c>
      <c r="D406" s="88" t="s">
        <v>49</v>
      </c>
      <c r="E406" s="185">
        <v>6.4000000000000001E-2</v>
      </c>
      <c r="G406" s="58">
        <v>0.7</v>
      </c>
      <c r="I406" s="50"/>
      <c r="J406" s="58">
        <v>0.28000000000000003</v>
      </c>
      <c r="K406" s="51"/>
      <c r="L406" s="42"/>
      <c r="M406" s="43"/>
      <c r="N406" s="44"/>
      <c r="O406" s="139"/>
      <c r="P406" s="38"/>
      <c r="Q406" s="45"/>
      <c r="R406" s="46">
        <f>G407+J407</f>
        <v>2.1254198</v>
      </c>
      <c r="S406" s="212">
        <f>(R406+R407)*1.182216</f>
        <v>39.516681264155494</v>
      </c>
      <c r="T406" s="214">
        <f>E406*S406</f>
        <v>2.5290676009059516</v>
      </c>
    </row>
    <row r="407" spans="1:20" ht="18.75" customHeight="1" x14ac:dyDescent="0.2">
      <c r="A407" s="47"/>
      <c r="B407" s="189" t="s">
        <v>237</v>
      </c>
      <c r="C407" s="211"/>
      <c r="E407" s="185"/>
      <c r="G407" s="39">
        <f>G406*$J$288/1000</f>
        <v>1.368703</v>
      </c>
      <c r="I407" s="50"/>
      <c r="J407" s="39">
        <f>J406*$Q$288/1000</f>
        <v>0.75671680000000008</v>
      </c>
      <c r="K407" s="51"/>
      <c r="L407" s="82" t="s">
        <v>238</v>
      </c>
      <c r="M407" s="83" t="s">
        <v>49</v>
      </c>
      <c r="N407" s="84">
        <v>1.02</v>
      </c>
      <c r="O407" s="84">
        <f>E406*N407</f>
        <v>6.5280000000000005E-2</v>
      </c>
      <c r="P407" s="86">
        <v>26.777999999999999</v>
      </c>
      <c r="Q407" s="87">
        <f>N407*P407*$N$286</f>
        <v>31.300520353200003</v>
      </c>
      <c r="R407" s="185">
        <f>SUM(Q407:Q407)</f>
        <v>31.300520353200003</v>
      </c>
      <c r="S407" s="213"/>
      <c r="T407" s="215"/>
    </row>
    <row r="408" spans="1:20" ht="12" hidden="1" x14ac:dyDescent="0.2">
      <c r="A408" s="47"/>
      <c r="C408" s="211"/>
      <c r="E408" s="185"/>
      <c r="I408" s="50"/>
      <c r="K408" s="51"/>
      <c r="Q408" s="67"/>
      <c r="R408" s="185"/>
      <c r="S408" s="185"/>
      <c r="T408" s="63"/>
    </row>
    <row r="409" spans="1:20" x14ac:dyDescent="0.2">
      <c r="A409" s="68"/>
      <c r="B409" s="69"/>
      <c r="C409" s="70"/>
      <c r="D409" s="71"/>
      <c r="E409" s="72"/>
      <c r="F409" s="73"/>
      <c r="G409" s="74"/>
      <c r="H409" s="73"/>
      <c r="I409" s="75"/>
      <c r="J409" s="74"/>
      <c r="K409" s="76"/>
      <c r="Q409" s="67"/>
      <c r="R409" s="185"/>
      <c r="S409" s="185"/>
      <c r="T409" s="63"/>
    </row>
    <row r="410" spans="1:20" ht="12" x14ac:dyDescent="0.2">
      <c r="A410" s="81">
        <v>25</v>
      </c>
      <c r="B410" s="189" t="s">
        <v>239</v>
      </c>
      <c r="C410" s="210" t="s">
        <v>240</v>
      </c>
      <c r="D410" s="88" t="s">
        <v>49</v>
      </c>
      <c r="E410" s="185">
        <f>6</f>
        <v>6</v>
      </c>
      <c r="G410" s="58">
        <v>194</v>
      </c>
      <c r="I410" s="50"/>
      <c r="J410" s="58">
        <v>0</v>
      </c>
      <c r="K410" s="51"/>
      <c r="L410" s="132"/>
      <c r="M410" s="133"/>
      <c r="N410" s="134"/>
      <c r="O410" s="138"/>
      <c r="P410" s="135"/>
      <c r="Q410" s="136"/>
      <c r="R410" s="46">
        <f>G411+J411</f>
        <v>379.32625999999999</v>
      </c>
      <c r="S410" s="184">
        <f>(R410+R411)*1.182216/100</f>
        <v>4.4844557379215999</v>
      </c>
      <c r="T410" s="186">
        <f>E410*S410</f>
        <v>26.906734427529599</v>
      </c>
    </row>
    <row r="411" spans="1:20" ht="12" x14ac:dyDescent="0.2">
      <c r="A411" s="47"/>
      <c r="B411" s="189" t="s">
        <v>220</v>
      </c>
      <c r="C411" s="211"/>
      <c r="E411" s="185"/>
      <c r="G411" s="39">
        <f>G410*$J$288/1000</f>
        <v>379.32625999999999</v>
      </c>
      <c r="I411" s="50"/>
      <c r="J411" s="39">
        <f>J410*$Q$288/1000</f>
        <v>0</v>
      </c>
      <c r="K411" s="51"/>
      <c r="Q411" s="67"/>
      <c r="R411" s="185"/>
      <c r="S411" s="185"/>
      <c r="T411" s="63"/>
    </row>
    <row r="412" spans="1:20" ht="0.75" customHeight="1" x14ac:dyDescent="0.2">
      <c r="A412" s="47"/>
      <c r="C412" s="211"/>
      <c r="E412" s="185"/>
      <c r="I412" s="50"/>
      <c r="K412" s="51"/>
      <c r="Q412" s="67"/>
      <c r="R412" s="185"/>
      <c r="S412" s="185"/>
      <c r="T412" s="63"/>
    </row>
    <row r="413" spans="1:20" x14ac:dyDescent="0.2">
      <c r="A413" s="68"/>
      <c r="B413" s="69"/>
      <c r="C413" s="70"/>
      <c r="D413" s="71"/>
      <c r="E413" s="72"/>
      <c r="F413" s="73"/>
      <c r="G413" s="74"/>
      <c r="H413" s="73"/>
      <c r="I413" s="75"/>
      <c r="J413" s="74"/>
      <c r="K413" s="76"/>
      <c r="Q413" s="67"/>
      <c r="R413" s="185"/>
      <c r="S413" s="185"/>
      <c r="T413" s="63"/>
    </row>
    <row r="414" spans="1:20" ht="24" x14ac:dyDescent="0.2">
      <c r="A414" s="81">
        <v>26</v>
      </c>
      <c r="B414" s="189" t="s">
        <v>241</v>
      </c>
      <c r="C414" s="210" t="s">
        <v>242</v>
      </c>
      <c r="D414" s="88" t="s">
        <v>243</v>
      </c>
      <c r="E414" s="185">
        <v>0.115</v>
      </c>
      <c r="G414" s="58">
        <v>34.1</v>
      </c>
      <c r="I414" s="50"/>
      <c r="J414" s="58">
        <v>0</v>
      </c>
      <c r="K414" s="51"/>
      <c r="L414" s="42"/>
      <c r="M414" s="43"/>
      <c r="N414" s="44"/>
      <c r="O414" s="139"/>
      <c r="P414" s="38"/>
      <c r="Q414" s="45"/>
      <c r="R414" s="46">
        <f>G415+J415</f>
        <v>66.675388999999996</v>
      </c>
      <c r="S414" s="212">
        <f>(R414+R415)*1.182216</f>
        <v>155.43775081337998</v>
      </c>
      <c r="T414" s="214">
        <f>E414*S414</f>
        <v>17.875341343538697</v>
      </c>
    </row>
    <row r="415" spans="1:20" ht="4.5" customHeight="1" x14ac:dyDescent="0.2">
      <c r="A415" s="47"/>
      <c r="B415" s="189" t="s">
        <v>244</v>
      </c>
      <c r="C415" s="211"/>
      <c r="E415" s="185"/>
      <c r="G415" s="39">
        <f>G414*$J$288/1000</f>
        <v>66.675388999999996</v>
      </c>
      <c r="I415" s="50"/>
      <c r="J415" s="39">
        <f>J414*$Q$288/1000</f>
        <v>0</v>
      </c>
      <c r="K415" s="51"/>
      <c r="L415" s="82" t="s">
        <v>245</v>
      </c>
      <c r="M415" s="83" t="s">
        <v>49</v>
      </c>
      <c r="N415" s="84">
        <v>377</v>
      </c>
      <c r="O415" s="84">
        <f>E414*N415</f>
        <v>43.355000000000004</v>
      </c>
      <c r="P415" s="86">
        <v>0.15</v>
      </c>
      <c r="Q415" s="87">
        <f>N415*P415*$N$286</f>
        <v>64.804603499999999</v>
      </c>
      <c r="R415" s="185">
        <f>SUM(Q415:Q415)</f>
        <v>64.804603499999999</v>
      </c>
      <c r="S415" s="213"/>
      <c r="T415" s="215"/>
    </row>
    <row r="416" spans="1:20" ht="12" hidden="1" x14ac:dyDescent="0.2">
      <c r="A416" s="47"/>
      <c r="C416" s="211"/>
      <c r="E416" s="185"/>
      <c r="I416" s="50"/>
      <c r="K416" s="51"/>
      <c r="Q416" s="67"/>
      <c r="R416" s="185"/>
      <c r="S416" s="185"/>
      <c r="T416" s="63"/>
    </row>
    <row r="417" spans="1:20" ht="12" hidden="1" x14ac:dyDescent="0.2">
      <c r="A417" s="47"/>
      <c r="C417" s="211"/>
      <c r="E417" s="185"/>
      <c r="I417" s="50"/>
      <c r="K417" s="51"/>
      <c r="Q417" s="67"/>
      <c r="R417" s="185"/>
      <c r="S417" s="185"/>
      <c r="T417" s="63"/>
    </row>
    <row r="418" spans="1:20" x14ac:dyDescent="0.2">
      <c r="A418" s="68"/>
      <c r="B418" s="69"/>
      <c r="C418" s="70"/>
      <c r="D418" s="71"/>
      <c r="E418" s="72"/>
      <c r="F418" s="73"/>
      <c r="G418" s="74"/>
      <c r="H418" s="73"/>
      <c r="I418" s="75"/>
      <c r="J418" s="74"/>
      <c r="K418" s="76"/>
      <c r="Q418" s="67"/>
      <c r="R418" s="185"/>
      <c r="S418" s="185"/>
      <c r="T418" s="63"/>
    </row>
    <row r="419" spans="1:20" ht="24" x14ac:dyDescent="0.2">
      <c r="A419" s="81">
        <v>27</v>
      </c>
      <c r="B419" s="189" t="s">
        <v>246</v>
      </c>
      <c r="C419" s="210" t="s">
        <v>247</v>
      </c>
      <c r="D419" s="88" t="s">
        <v>243</v>
      </c>
      <c r="E419" s="185">
        <v>4.4999999999999998E-2</v>
      </c>
      <c r="G419" s="58">
        <v>42.3</v>
      </c>
      <c r="I419" s="50"/>
      <c r="J419" s="58">
        <v>0</v>
      </c>
      <c r="K419" s="51"/>
      <c r="L419" s="42"/>
      <c r="M419" s="43"/>
      <c r="N419" s="44"/>
      <c r="O419" s="139"/>
      <c r="P419" s="38"/>
      <c r="Q419" s="45"/>
      <c r="R419" s="46">
        <f>G420+J420</f>
        <v>82.708766999999995</v>
      </c>
      <c r="S419" s="212">
        <f>(R419+R420)*1.182216</f>
        <v>258.6195924210864</v>
      </c>
      <c r="T419" s="214">
        <f>E419*S419</f>
        <v>11.637881658948887</v>
      </c>
    </row>
    <row r="420" spans="1:20" ht="8.25" customHeight="1" x14ac:dyDescent="0.2">
      <c r="A420" s="47"/>
      <c r="B420" s="189" t="s">
        <v>248</v>
      </c>
      <c r="C420" s="211"/>
      <c r="E420" s="185"/>
      <c r="G420" s="39">
        <f>G419*$J$288/1000</f>
        <v>82.708766999999995</v>
      </c>
      <c r="I420" s="50"/>
      <c r="J420" s="39">
        <f>J419*$Q$288/1000</f>
        <v>0</v>
      </c>
      <c r="K420" s="51"/>
      <c r="L420" s="82" t="s">
        <v>245</v>
      </c>
      <c r="M420" s="83" t="s">
        <v>49</v>
      </c>
      <c r="N420" s="84">
        <v>848</v>
      </c>
      <c r="O420" s="84">
        <f>E419*N420</f>
        <v>38.159999999999997</v>
      </c>
      <c r="P420" s="86">
        <v>0.14000000000000001</v>
      </c>
      <c r="Q420" s="87">
        <f>N420*P420*$N$286</f>
        <v>136.04955840000002</v>
      </c>
      <c r="R420" s="185">
        <f>SUM(Q420:Q420)</f>
        <v>136.04955840000002</v>
      </c>
      <c r="S420" s="213"/>
      <c r="T420" s="215"/>
    </row>
    <row r="421" spans="1:20" ht="12" hidden="1" x14ac:dyDescent="0.2">
      <c r="A421" s="47"/>
      <c r="C421" s="211"/>
      <c r="E421" s="185"/>
      <c r="I421" s="50"/>
      <c r="K421" s="51"/>
      <c r="Q421" s="67"/>
      <c r="R421" s="185"/>
      <c r="S421" s="185"/>
      <c r="T421" s="63"/>
    </row>
    <row r="422" spans="1:20" ht="12" hidden="1" x14ac:dyDescent="0.2">
      <c r="A422" s="47"/>
      <c r="C422" s="211"/>
      <c r="E422" s="185"/>
      <c r="I422" s="50"/>
      <c r="K422" s="51"/>
      <c r="Q422" s="67"/>
      <c r="R422" s="185"/>
      <c r="S422" s="185"/>
      <c r="T422" s="63"/>
    </row>
    <row r="423" spans="1:20" x14ac:dyDescent="0.2">
      <c r="A423" s="68"/>
      <c r="B423" s="69"/>
      <c r="C423" s="70"/>
      <c r="D423" s="71"/>
      <c r="E423" s="72"/>
      <c r="F423" s="73"/>
      <c r="G423" s="74"/>
      <c r="H423" s="73"/>
      <c r="I423" s="75"/>
      <c r="J423" s="74"/>
      <c r="K423" s="76"/>
      <c r="Q423" s="67"/>
      <c r="R423" s="185"/>
      <c r="S423" s="185"/>
      <c r="T423" s="63"/>
    </row>
    <row r="424" spans="1:20" ht="12" x14ac:dyDescent="0.2">
      <c r="A424" s="81">
        <v>28</v>
      </c>
      <c r="B424" s="189" t="s">
        <v>249</v>
      </c>
      <c r="C424" s="210" t="s">
        <v>250</v>
      </c>
      <c r="D424" s="88" t="s">
        <v>49</v>
      </c>
      <c r="E424" s="185">
        <f>2</f>
        <v>2</v>
      </c>
      <c r="G424" s="58">
        <v>110</v>
      </c>
      <c r="I424" s="50"/>
      <c r="J424" s="58">
        <v>0</v>
      </c>
      <c r="K424" s="51"/>
      <c r="L424" s="132"/>
      <c r="M424" s="133"/>
      <c r="N424" s="134"/>
      <c r="O424" s="138"/>
      <c r="P424" s="135"/>
      <c r="Q424" s="136"/>
      <c r="R424" s="46">
        <f>G425+J425</f>
        <v>215.08189999999999</v>
      </c>
      <c r="S424" s="184">
        <f>(R424+R425)*1.182216/100</f>
        <v>2.542732634904</v>
      </c>
      <c r="T424" s="186">
        <f>E424*S424</f>
        <v>5.0854652698080001</v>
      </c>
    </row>
    <row r="425" spans="1:20" ht="12" x14ac:dyDescent="0.2">
      <c r="A425" s="47"/>
      <c r="B425" s="189" t="s">
        <v>251</v>
      </c>
      <c r="C425" s="211"/>
      <c r="E425" s="185"/>
      <c r="G425" s="39">
        <f>G424*$J$288/1000</f>
        <v>215.08189999999999</v>
      </c>
      <c r="I425" s="50"/>
      <c r="J425" s="39">
        <f>J424*$Q$288/1000</f>
        <v>0</v>
      </c>
      <c r="K425" s="51"/>
      <c r="Q425" s="67"/>
      <c r="R425" s="185"/>
      <c r="S425" s="185"/>
      <c r="T425" s="63"/>
    </row>
    <row r="426" spans="1:20" x14ac:dyDescent="0.2">
      <c r="A426" s="68"/>
      <c r="B426" s="69"/>
      <c r="C426" s="70"/>
      <c r="D426" s="71"/>
      <c r="E426" s="72"/>
      <c r="F426" s="73"/>
      <c r="G426" s="74"/>
      <c r="H426" s="73"/>
      <c r="I426" s="75"/>
      <c r="J426" s="74"/>
      <c r="K426" s="76"/>
      <c r="Q426" s="67"/>
      <c r="R426" s="185"/>
      <c r="S426" s="185"/>
      <c r="T426" s="63"/>
    </row>
    <row r="427" spans="1:20" ht="24" x14ac:dyDescent="0.2">
      <c r="A427" s="81">
        <v>29</v>
      </c>
      <c r="B427" s="189" t="s">
        <v>252</v>
      </c>
      <c r="C427" s="183" t="s">
        <v>253</v>
      </c>
      <c r="D427" s="88" t="s">
        <v>85</v>
      </c>
      <c r="E427" s="185">
        <v>3.6</v>
      </c>
      <c r="G427" s="58">
        <v>0</v>
      </c>
      <c r="I427" s="50"/>
      <c r="J427" s="58">
        <v>1</v>
      </c>
      <c r="K427" s="51"/>
      <c r="L427" s="132"/>
      <c r="M427" s="133"/>
      <c r="N427" s="134"/>
      <c r="O427" s="138"/>
      <c r="P427" s="135"/>
      <c r="Q427" s="136"/>
      <c r="R427" s="46">
        <f>G428+J428</f>
        <v>2.7025600000000001</v>
      </c>
      <c r="S427" s="184">
        <f>(R427+R428)*1.182216</f>
        <v>3.1950096729599999</v>
      </c>
      <c r="T427" s="186">
        <f>E427*S427</f>
        <v>11.502034822656</v>
      </c>
    </row>
    <row r="428" spans="1:20" x14ac:dyDescent="0.2">
      <c r="A428" s="68"/>
      <c r="B428" s="69"/>
      <c r="C428" s="70"/>
      <c r="D428" s="71"/>
      <c r="E428" s="72"/>
      <c r="F428" s="73"/>
      <c r="G428" s="146">
        <f>G427*$J$288/1000</f>
        <v>0</v>
      </c>
      <c r="H428" s="73"/>
      <c r="I428" s="75"/>
      <c r="J428" s="146">
        <f>J427*$Q$288/1000</f>
        <v>2.7025600000000001</v>
      </c>
      <c r="K428" s="76"/>
      <c r="Q428" s="67"/>
      <c r="R428" s="185"/>
      <c r="S428" s="185"/>
      <c r="T428" s="63"/>
    </row>
    <row r="429" spans="1:20" ht="24" x14ac:dyDescent="0.2">
      <c r="A429" s="81">
        <v>30</v>
      </c>
      <c r="B429" s="189" t="s">
        <v>254</v>
      </c>
      <c r="C429" s="210" t="s">
        <v>255</v>
      </c>
      <c r="D429" s="88" t="s">
        <v>49</v>
      </c>
      <c r="E429" s="137">
        <f>6</f>
        <v>6</v>
      </c>
      <c r="G429" s="58">
        <v>0</v>
      </c>
      <c r="I429" s="50"/>
      <c r="J429" s="58">
        <v>17.2</v>
      </c>
      <c r="K429" s="51"/>
      <c r="L429" s="132"/>
      <c r="M429" s="133"/>
      <c r="N429" s="134"/>
      <c r="O429" s="138"/>
      <c r="P429" s="135"/>
      <c r="Q429" s="136"/>
      <c r="R429" s="46">
        <f>G430+J430</f>
        <v>46.484031999999999</v>
      </c>
      <c r="S429" s="184">
        <f>(R429+R430)*1.182216/1000</f>
        <v>5.4954166374911996E-2</v>
      </c>
      <c r="T429" s="186">
        <f>E429*S429</f>
        <v>0.32972499824947199</v>
      </c>
    </row>
    <row r="430" spans="1:20" ht="12" x14ac:dyDescent="0.2">
      <c r="A430" s="47"/>
      <c r="B430" s="189" t="s">
        <v>256</v>
      </c>
      <c r="C430" s="211"/>
      <c r="E430" s="185"/>
      <c r="G430" s="39">
        <f>G429*$J$288/1000</f>
        <v>0</v>
      </c>
      <c r="I430" s="50"/>
      <c r="J430" s="39">
        <f>J429*$Q$288/1000</f>
        <v>46.484031999999999</v>
      </c>
      <c r="K430" s="51"/>
      <c r="Q430" s="67"/>
      <c r="R430" s="185"/>
      <c r="S430" s="185"/>
      <c r="T430" s="63"/>
    </row>
    <row r="431" spans="1:20" ht="14.25" customHeight="1" x14ac:dyDescent="0.2">
      <c r="A431" s="47"/>
      <c r="C431" s="109"/>
      <c r="E431" s="185"/>
      <c r="I431" s="50"/>
      <c r="K431" s="51"/>
      <c r="Q431" s="67"/>
      <c r="R431" s="185"/>
      <c r="S431" s="185"/>
      <c r="T431" s="63"/>
    </row>
    <row r="432" spans="1:20" ht="12" hidden="1" x14ac:dyDescent="0.2">
      <c r="A432" s="95"/>
      <c r="B432" s="96"/>
      <c r="C432" s="97" t="s">
        <v>61</v>
      </c>
      <c r="D432" s="98"/>
      <c r="E432" s="99"/>
      <c r="F432" s="100"/>
      <c r="G432" s="101"/>
      <c r="H432" s="100"/>
      <c r="I432" s="102"/>
      <c r="J432" s="101"/>
      <c r="K432" s="103"/>
      <c r="L432" s="104"/>
      <c r="M432" s="105"/>
      <c r="N432" s="106"/>
      <c r="O432" s="107"/>
      <c r="P432" s="100"/>
      <c r="Q432" s="101"/>
      <c r="R432" s="107"/>
      <c r="S432" s="107"/>
      <c r="T432" s="108">
        <f>SUM(T359:T431)</f>
        <v>384.82993077302109</v>
      </c>
    </row>
    <row r="433" spans="1:20" hidden="1" x14ac:dyDescent="0.2">
      <c r="A433" s="47"/>
      <c r="C433" s="109" t="s">
        <v>62</v>
      </c>
      <c r="D433" s="147">
        <v>0.11</v>
      </c>
      <c r="E433" s="185"/>
      <c r="I433" s="50"/>
      <c r="K433" s="51"/>
      <c r="T433" s="112">
        <f>D433*T432</f>
        <v>42.33129238503232</v>
      </c>
    </row>
    <row r="434" spans="1:20" hidden="1" x14ac:dyDescent="0.2">
      <c r="A434" s="47"/>
      <c r="C434" s="109" t="s">
        <v>61</v>
      </c>
      <c r="E434" s="185"/>
      <c r="I434" s="50"/>
      <c r="K434" s="51"/>
      <c r="T434" s="112">
        <f>T432+T433</f>
        <v>427.16122315805342</v>
      </c>
    </row>
    <row r="435" spans="1:20" hidden="1" x14ac:dyDescent="0.2">
      <c r="A435" s="47"/>
      <c r="C435" s="109" t="s">
        <v>526</v>
      </c>
      <c r="D435" s="110">
        <v>0.2</v>
      </c>
      <c r="E435" s="185"/>
      <c r="F435" s="49"/>
      <c r="G435" s="57"/>
      <c r="H435" s="49"/>
      <c r="I435" s="50"/>
      <c r="K435" s="51"/>
      <c r="L435" s="64"/>
      <c r="M435" s="65"/>
      <c r="N435" s="66"/>
      <c r="O435" s="66"/>
      <c r="P435" s="49"/>
      <c r="Q435" s="57"/>
      <c r="R435" s="111"/>
      <c r="S435" s="111"/>
      <c r="T435" s="112">
        <f>D435*T434</f>
        <v>85.432244631610686</v>
      </c>
    </row>
    <row r="436" spans="1:20" ht="16.5" hidden="1" thickTop="1" thickBot="1" x14ac:dyDescent="0.25">
      <c r="A436" s="113"/>
      <c r="B436" s="114"/>
      <c r="C436" s="170" t="s">
        <v>63</v>
      </c>
      <c r="D436" s="114"/>
      <c r="E436" s="171"/>
      <c r="F436" s="115"/>
      <c r="G436" s="116"/>
      <c r="H436" s="115"/>
      <c r="I436" s="172"/>
      <c r="J436" s="116"/>
      <c r="K436" s="173"/>
      <c r="L436" s="117"/>
      <c r="M436" s="118"/>
      <c r="N436" s="115"/>
      <c r="O436" s="115"/>
      <c r="P436" s="115"/>
      <c r="Q436" s="116"/>
      <c r="R436" s="116"/>
      <c r="S436" s="116"/>
      <c r="T436" s="119">
        <f>T434+T435</f>
        <v>512.59346778966415</v>
      </c>
    </row>
    <row r="437" spans="1:20" ht="7.5" customHeight="1" x14ac:dyDescent="0.2">
      <c r="A437" s="47"/>
      <c r="C437" s="109"/>
      <c r="E437" s="185"/>
      <c r="I437" s="50"/>
      <c r="K437" s="51"/>
      <c r="T437" s="112"/>
    </row>
    <row r="438" spans="1:20" ht="15.75" customHeight="1" x14ac:dyDescent="0.2">
      <c r="A438" s="148"/>
      <c r="B438" s="96"/>
      <c r="C438" s="149" t="s">
        <v>61</v>
      </c>
      <c r="D438" s="98"/>
      <c r="E438" s="150"/>
      <c r="F438" s="100"/>
      <c r="G438" s="101"/>
      <c r="H438" s="100"/>
      <c r="I438" s="100"/>
      <c r="J438" s="101"/>
      <c r="K438" s="100"/>
      <c r="L438" s="104"/>
      <c r="M438" s="105"/>
      <c r="N438" s="106"/>
      <c r="O438" s="107"/>
      <c r="P438" s="100"/>
      <c r="Q438" s="101"/>
      <c r="R438" s="107"/>
      <c r="S438" s="107"/>
      <c r="T438" s="108">
        <f>T323+T351+T432</f>
        <v>2292.9455702444948</v>
      </c>
    </row>
    <row r="439" spans="1:20" ht="12" hidden="1" customHeight="1" x14ac:dyDescent="0.2">
      <c r="A439" s="151"/>
      <c r="C439" s="152" t="s">
        <v>62</v>
      </c>
      <c r="D439" s="147">
        <v>0.11</v>
      </c>
      <c r="E439" s="153"/>
      <c r="T439" s="112">
        <f>D439*T438</f>
        <v>252.22401272689441</v>
      </c>
    </row>
    <row r="440" spans="1:20" ht="11.25" hidden="1" customHeight="1" x14ac:dyDescent="0.2">
      <c r="A440" s="151"/>
      <c r="C440" s="152" t="s">
        <v>61</v>
      </c>
      <c r="E440" s="153"/>
      <c r="T440" s="112">
        <f>T438+T439</f>
        <v>2545.169582971389</v>
      </c>
    </row>
    <row r="441" spans="1:20" ht="18" hidden="1" customHeight="1" thickBot="1" x14ac:dyDescent="0.25">
      <c r="A441" s="151"/>
      <c r="C441" s="174" t="s">
        <v>526</v>
      </c>
      <c r="D441" s="110">
        <v>0.2</v>
      </c>
      <c r="E441" s="175"/>
      <c r="F441" s="49"/>
      <c r="G441" s="57"/>
      <c r="H441" s="49"/>
      <c r="I441" s="50"/>
      <c r="K441" s="51"/>
      <c r="L441" s="64"/>
      <c r="M441" s="65"/>
      <c r="N441" s="66"/>
      <c r="O441" s="66"/>
      <c r="P441" s="49"/>
      <c r="Q441" s="57"/>
      <c r="R441" s="111"/>
      <c r="S441" s="176"/>
      <c r="T441" s="112">
        <f>D441*T440</f>
        <v>509.0339165942778</v>
      </c>
    </row>
    <row r="442" spans="1:20" ht="12" hidden="1" customHeight="1" thickTop="1" thickBot="1" x14ac:dyDescent="0.25">
      <c r="A442" s="154"/>
      <c r="B442" s="114"/>
      <c r="C442" s="155" t="s">
        <v>528</v>
      </c>
      <c r="D442" s="114"/>
      <c r="E442" s="156"/>
      <c r="F442" s="115"/>
      <c r="G442" s="116"/>
      <c r="H442" s="115"/>
      <c r="I442" s="115"/>
      <c r="J442" s="116"/>
      <c r="K442" s="115"/>
      <c r="L442" s="117"/>
      <c r="M442" s="118"/>
      <c r="N442" s="115"/>
      <c r="O442" s="116"/>
      <c r="P442" s="115"/>
      <c r="Q442" s="116"/>
      <c r="R442" s="116"/>
      <c r="S442" s="116"/>
      <c r="T442" s="119">
        <f>T440+T441</f>
        <v>3054.2034995656668</v>
      </c>
    </row>
    <row r="443" spans="1:20" ht="7.5" customHeight="1" x14ac:dyDescent="0.2"/>
    <row r="444" spans="1:20" ht="14.25" customHeight="1" x14ac:dyDescent="0.2">
      <c r="C444" s="177" t="s">
        <v>502</v>
      </c>
    </row>
    <row r="445" spans="1:20" ht="9.75" hidden="1" customHeight="1" x14ac:dyDescent="0.2">
      <c r="A445" s="11"/>
      <c r="B445" s="11"/>
      <c r="C445" s="198"/>
      <c r="D445" s="31"/>
      <c r="E445" s="16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1"/>
      <c r="T445" s="11"/>
    </row>
    <row r="446" spans="1:20" ht="12.75" hidden="1" x14ac:dyDescent="0.2">
      <c r="A446" s="11"/>
      <c r="B446" s="11"/>
      <c r="C446" s="11"/>
      <c r="D446" s="11"/>
      <c r="E446" s="249" t="s">
        <v>1</v>
      </c>
      <c r="F446" s="250"/>
      <c r="G446" s="250"/>
      <c r="H446" s="250"/>
      <c r="I446" s="250"/>
      <c r="J446" s="250"/>
      <c r="K446" s="250"/>
      <c r="L446" s="250"/>
      <c r="M446" s="250"/>
      <c r="N446" s="250"/>
      <c r="O446" s="251"/>
      <c r="P446" s="251"/>
      <c r="Q446" s="251"/>
      <c r="R446" s="251"/>
      <c r="S446" s="11"/>
      <c r="T446" s="11"/>
    </row>
    <row r="447" spans="1:20" ht="12.75" hidden="1" x14ac:dyDescent="0.2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</row>
    <row r="448" spans="1:20" ht="12.75" hidden="1" x14ac:dyDescent="0.2">
      <c r="A448" s="11"/>
      <c r="B448" s="11"/>
      <c r="C448" s="14"/>
      <c r="D448" s="14"/>
      <c r="E448" s="15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6"/>
      <c r="S448" s="11"/>
      <c r="T448" s="11"/>
    </row>
    <row r="449" spans="1:20" ht="12.75" hidden="1" x14ac:dyDescent="0.2">
      <c r="A449" s="252" t="s">
        <v>2</v>
      </c>
      <c r="B449" s="252"/>
      <c r="C449" s="11" t="s">
        <v>26</v>
      </c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98" t="s">
        <v>5</v>
      </c>
      <c r="P449" s="253">
        <f>T664</f>
        <v>12989.112854163384</v>
      </c>
      <c r="Q449" s="244"/>
      <c r="R449" s="244"/>
      <c r="S449" s="29" t="s">
        <v>7</v>
      </c>
      <c r="T449" s="11"/>
    </row>
    <row r="450" spans="1:20" hidden="1" x14ac:dyDescent="0.2">
      <c r="A450" s="199"/>
      <c r="B450" s="199"/>
      <c r="C450" s="17"/>
      <c r="D450" s="17"/>
      <c r="E450" s="242"/>
      <c r="F450" s="242"/>
      <c r="G450" s="242"/>
      <c r="H450" s="11"/>
      <c r="I450" s="11"/>
      <c r="J450" s="11"/>
      <c r="K450" s="11"/>
      <c r="L450" s="11"/>
      <c r="M450" s="11"/>
      <c r="N450" s="18"/>
      <c r="O450" s="11"/>
      <c r="P450" s="32"/>
      <c r="Q450" s="33"/>
      <c r="R450" s="33"/>
      <c r="S450" s="11"/>
      <c r="T450" s="29"/>
    </row>
    <row r="451" spans="1:20" ht="14.25" hidden="1" x14ac:dyDescent="0.2">
      <c r="A451" s="199" t="s">
        <v>3</v>
      </c>
      <c r="B451" s="199"/>
      <c r="C451" s="199"/>
      <c r="D451" s="243">
        <v>211660</v>
      </c>
      <c r="E451" s="244"/>
      <c r="F451" s="244"/>
      <c r="G451" s="203" t="s">
        <v>4</v>
      </c>
      <c r="H451" s="11"/>
      <c r="I451" s="11"/>
      <c r="J451" s="203"/>
      <c r="K451" s="203"/>
      <c r="L451" s="203"/>
      <c r="M451" s="30" t="s">
        <v>21</v>
      </c>
      <c r="N451" s="245">
        <f>1.02*1.05*1.07</f>
        <v>1.1459700000000002</v>
      </c>
      <c r="O451" s="246"/>
      <c r="P451" s="246"/>
      <c r="Q451" s="11"/>
      <c r="R451" s="16"/>
      <c r="S451" s="11"/>
      <c r="T451" s="11"/>
    </row>
    <row r="452" spans="1:20" ht="12.75" hidden="1" x14ac:dyDescent="0.2">
      <c r="A452" s="199"/>
      <c r="B452" s="199"/>
      <c r="C452" s="199"/>
      <c r="D452" s="199"/>
      <c r="E452" s="19"/>
      <c r="F452" s="19"/>
      <c r="G452" s="203"/>
      <c r="H452" s="11"/>
      <c r="I452" s="11"/>
      <c r="J452" s="203"/>
      <c r="K452" s="203"/>
      <c r="L452" s="203"/>
      <c r="M452" s="11"/>
      <c r="N452" s="11"/>
      <c r="O452" s="11"/>
      <c r="P452" s="11"/>
      <c r="Q452" s="11"/>
      <c r="R452" s="16"/>
      <c r="S452" s="11"/>
      <c r="T452" s="11"/>
    </row>
    <row r="453" spans="1:20" ht="12.75" hidden="1" x14ac:dyDescent="0.2">
      <c r="A453" s="199" t="s">
        <v>22</v>
      </c>
      <c r="B453" s="34"/>
      <c r="C453" s="34"/>
      <c r="D453" s="34"/>
      <c r="E453" s="34"/>
      <c r="F453" s="199"/>
      <c r="G453" s="198" t="s">
        <v>23</v>
      </c>
      <c r="H453" s="199"/>
      <c r="I453" s="28"/>
      <c r="J453" s="247">
        <v>1955.29</v>
      </c>
      <c r="K453" s="248"/>
      <c r="L453" s="248"/>
      <c r="M453" s="20"/>
      <c r="N453" s="198"/>
      <c r="O453" s="198"/>
      <c r="P453" s="198" t="s">
        <v>24</v>
      </c>
      <c r="Q453" s="247">
        <v>2702.56</v>
      </c>
      <c r="R453" s="248"/>
      <c r="S453" s="248"/>
      <c r="T453" s="28"/>
    </row>
    <row r="454" spans="1:20" ht="12.75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21"/>
      <c r="S454" s="8"/>
      <c r="T454" s="8"/>
    </row>
    <row r="455" spans="1:20" ht="12" x14ac:dyDescent="0.2">
      <c r="A455" s="236" t="s">
        <v>257</v>
      </c>
      <c r="B455" s="237"/>
      <c r="C455" s="238"/>
      <c r="D455" s="237"/>
      <c r="E455" s="238"/>
      <c r="F455" s="237"/>
      <c r="G455" s="237"/>
      <c r="H455" s="237"/>
      <c r="I455" s="239"/>
      <c r="J455" s="237"/>
      <c r="K455" s="240"/>
      <c r="L455" s="237"/>
      <c r="M455" s="237"/>
      <c r="N455" s="237"/>
      <c r="O455" s="237"/>
      <c r="P455" s="237"/>
      <c r="Q455" s="237"/>
      <c r="R455" s="237"/>
      <c r="S455" s="237"/>
      <c r="T455" s="241"/>
    </row>
    <row r="456" spans="1:20" ht="12" x14ac:dyDescent="0.2">
      <c r="A456" s="224"/>
      <c r="B456" s="225"/>
      <c r="C456" s="226"/>
      <c r="D456" s="225"/>
      <c r="E456" s="226"/>
      <c r="F456" s="225"/>
      <c r="G456" s="225"/>
      <c r="H456" s="225"/>
      <c r="I456" s="227"/>
      <c r="J456" s="228"/>
      <c r="K456" s="229"/>
      <c r="L456" s="225"/>
      <c r="M456" s="225"/>
      <c r="N456" s="225"/>
      <c r="O456" s="225"/>
      <c r="P456" s="225"/>
      <c r="Q456" s="225"/>
      <c r="R456" s="225"/>
      <c r="S456" s="225"/>
      <c r="T456" s="230"/>
    </row>
    <row r="457" spans="1:20" ht="12" x14ac:dyDescent="0.2">
      <c r="A457" s="224"/>
      <c r="B457" s="225"/>
      <c r="C457" s="226"/>
      <c r="D457" s="225"/>
      <c r="E457" s="226"/>
      <c r="F457" s="225"/>
      <c r="G457" s="225"/>
      <c r="H457" s="225"/>
      <c r="I457" s="227"/>
      <c r="J457" s="228"/>
      <c r="K457" s="229"/>
      <c r="L457" s="225"/>
      <c r="M457" s="225"/>
      <c r="N457" s="225"/>
      <c r="O457" s="225"/>
      <c r="P457" s="225"/>
      <c r="Q457" s="225"/>
      <c r="R457" s="225"/>
      <c r="S457" s="225"/>
      <c r="T457" s="230"/>
    </row>
    <row r="458" spans="1:20" ht="12" x14ac:dyDescent="0.2">
      <c r="A458" s="36">
        <v>1</v>
      </c>
      <c r="B458" s="188" t="s">
        <v>258</v>
      </c>
      <c r="C458" s="210" t="s">
        <v>259</v>
      </c>
      <c r="D458" s="37" t="s">
        <v>109</v>
      </c>
      <c r="E458" s="184">
        <v>2</v>
      </c>
      <c r="F458" s="38"/>
      <c r="G458" s="39">
        <v>23.1</v>
      </c>
      <c r="H458" s="38"/>
      <c r="I458" s="40"/>
      <c r="J458" s="39">
        <v>4.84</v>
      </c>
      <c r="K458" s="41"/>
      <c r="L458" s="42"/>
      <c r="M458" s="43"/>
      <c r="N458" s="44"/>
      <c r="O458" s="44"/>
      <c r="P458" s="38"/>
      <c r="Q458" s="45"/>
      <c r="R458" s="46">
        <f>G459+J459</f>
        <v>58.247589400000003</v>
      </c>
      <c r="S458" s="212">
        <f>(R458+R459)*1.031545</f>
        <v>532.15502435526139</v>
      </c>
      <c r="T458" s="214">
        <f>E458*S458</f>
        <v>1064.3100487105228</v>
      </c>
    </row>
    <row r="459" spans="1:20" ht="12.75" customHeight="1" x14ac:dyDescent="0.2">
      <c r="A459" s="47"/>
      <c r="B459" s="192" t="s">
        <v>260</v>
      </c>
      <c r="C459" s="231"/>
      <c r="D459" s="48"/>
      <c r="E459" s="185"/>
      <c r="F459" s="49"/>
      <c r="G459" s="39">
        <f>G458*$J$453/1000</f>
        <v>45.167199000000004</v>
      </c>
      <c r="H459" s="49"/>
      <c r="I459" s="50"/>
      <c r="J459" s="39">
        <f>J458*$Q$453/1000</f>
        <v>13.080390400000001</v>
      </c>
      <c r="K459" s="51"/>
      <c r="L459" s="82" t="s">
        <v>261</v>
      </c>
      <c r="M459" s="83" t="s">
        <v>109</v>
      </c>
      <c r="N459" s="84">
        <v>1</v>
      </c>
      <c r="O459" s="85">
        <f>E458*N459</f>
        <v>2</v>
      </c>
      <c r="P459" s="86">
        <v>399.34199999999998</v>
      </c>
      <c r="Q459" s="87">
        <f>N459*P459*$N$451</f>
        <v>457.63395174000004</v>
      </c>
      <c r="R459" s="185">
        <f>SUM(Q459:Q459)</f>
        <v>457.63395174000004</v>
      </c>
      <c r="S459" s="232"/>
      <c r="T459" s="233"/>
    </row>
    <row r="460" spans="1:20" ht="12" hidden="1" x14ac:dyDescent="0.2">
      <c r="A460" s="47"/>
      <c r="B460" s="35"/>
      <c r="C460" s="231"/>
      <c r="D460" s="48"/>
      <c r="E460" s="185"/>
      <c r="F460" s="49"/>
      <c r="G460" s="57"/>
      <c r="H460" s="49"/>
      <c r="I460" s="50"/>
      <c r="K460" s="51"/>
      <c r="L460" s="64"/>
      <c r="M460" s="65"/>
      <c r="N460" s="66"/>
      <c r="O460" s="66"/>
      <c r="P460" s="49"/>
      <c r="Q460" s="67"/>
      <c r="R460" s="185"/>
      <c r="S460" s="185"/>
      <c r="T460" s="63"/>
    </row>
    <row r="461" spans="1:20" ht="12" hidden="1" x14ac:dyDescent="0.2">
      <c r="A461" s="47"/>
      <c r="B461" s="35"/>
      <c r="C461" s="231"/>
      <c r="D461" s="48"/>
      <c r="E461" s="185"/>
      <c r="F461" s="49"/>
      <c r="G461" s="57"/>
      <c r="H461" s="49"/>
      <c r="I461" s="50"/>
      <c r="K461" s="51"/>
      <c r="L461" s="64"/>
      <c r="M461" s="65"/>
      <c r="N461" s="66"/>
      <c r="O461" s="66"/>
      <c r="P461" s="49"/>
      <c r="Q461" s="67"/>
      <c r="R461" s="185"/>
      <c r="S461" s="185"/>
      <c r="T461" s="63"/>
    </row>
    <row r="462" spans="1:20" ht="12" hidden="1" x14ac:dyDescent="0.2">
      <c r="A462" s="47"/>
      <c r="B462" s="35"/>
      <c r="C462" s="231"/>
      <c r="D462" s="48"/>
      <c r="E462" s="185"/>
      <c r="F462" s="49"/>
      <c r="G462" s="57"/>
      <c r="H462" s="49"/>
      <c r="I462" s="50"/>
      <c r="K462" s="51"/>
      <c r="L462" s="64"/>
      <c r="M462" s="65"/>
      <c r="N462" s="66"/>
      <c r="O462" s="66"/>
      <c r="P462" s="49"/>
      <c r="Q462" s="67"/>
      <c r="R462" s="185"/>
      <c r="S462" s="185"/>
      <c r="T462" s="63"/>
    </row>
    <row r="463" spans="1:20" ht="12" hidden="1" x14ac:dyDescent="0.2">
      <c r="A463" s="47"/>
      <c r="B463" s="35"/>
      <c r="C463" s="231"/>
      <c r="D463" s="48"/>
      <c r="E463" s="185"/>
      <c r="F463" s="49"/>
      <c r="G463" s="57"/>
      <c r="H463" s="49"/>
      <c r="I463" s="50"/>
      <c r="K463" s="51"/>
      <c r="L463" s="64"/>
      <c r="M463" s="65"/>
      <c r="N463" s="66"/>
      <c r="O463" s="66"/>
      <c r="P463" s="49"/>
      <c r="Q463" s="67"/>
      <c r="R463" s="185"/>
      <c r="S463" s="185"/>
      <c r="T463" s="63"/>
    </row>
    <row r="464" spans="1:20" x14ac:dyDescent="0.2">
      <c r="A464" s="68"/>
      <c r="B464" s="69"/>
      <c r="C464" s="70"/>
      <c r="D464" s="71"/>
      <c r="E464" s="72"/>
      <c r="F464" s="73"/>
      <c r="G464" s="74"/>
      <c r="H464" s="73"/>
      <c r="I464" s="75"/>
      <c r="J464" s="74"/>
      <c r="K464" s="76"/>
      <c r="O464" s="79"/>
      <c r="Q464" s="67"/>
      <c r="R464" s="185"/>
      <c r="S464" s="185"/>
      <c r="T464" s="63"/>
    </row>
    <row r="465" spans="1:20" ht="12" x14ac:dyDescent="0.2">
      <c r="A465" s="81">
        <v>2</v>
      </c>
      <c r="B465" s="192" t="s">
        <v>258</v>
      </c>
      <c r="C465" s="210" t="s">
        <v>262</v>
      </c>
      <c r="D465" s="48" t="s">
        <v>109</v>
      </c>
      <c r="E465" s="185">
        <v>1</v>
      </c>
      <c r="F465" s="49"/>
      <c r="G465" s="57">
        <v>23.1</v>
      </c>
      <c r="H465" s="49"/>
      <c r="I465" s="50"/>
      <c r="J465" s="58">
        <v>4.84</v>
      </c>
      <c r="K465" s="51"/>
      <c r="L465" s="42"/>
      <c r="M465" s="43"/>
      <c r="N465" s="44"/>
      <c r="O465" s="44"/>
      <c r="P465" s="38"/>
      <c r="Q465" s="45"/>
      <c r="R465" s="46">
        <f>G466+J466</f>
        <v>58.247589400000003</v>
      </c>
      <c r="S465" s="212">
        <f>(R465+R466)*1.031545</f>
        <v>508.30576094812255</v>
      </c>
      <c r="T465" s="214">
        <f>E465*S465</f>
        <v>508.30576094812255</v>
      </c>
    </row>
    <row r="466" spans="1:20" ht="16.5" customHeight="1" x14ac:dyDescent="0.2">
      <c r="A466" s="47"/>
      <c r="B466" s="192" t="s">
        <v>260</v>
      </c>
      <c r="C466" s="211"/>
      <c r="D466" s="48"/>
      <c r="E466" s="185"/>
      <c r="F466" s="49"/>
      <c r="G466" s="39">
        <f>G465*$J$453/1000</f>
        <v>45.167199000000004</v>
      </c>
      <c r="H466" s="49"/>
      <c r="I466" s="50"/>
      <c r="J466" s="39">
        <f>J465*$Q$453/1000</f>
        <v>13.080390400000001</v>
      </c>
      <c r="K466" s="51"/>
      <c r="L466" s="82" t="s">
        <v>263</v>
      </c>
      <c r="M466" s="83" t="s">
        <v>109</v>
      </c>
      <c r="N466" s="84">
        <v>1</v>
      </c>
      <c r="O466" s="85">
        <f>E465*N466</f>
        <v>1</v>
      </c>
      <c r="P466" s="86">
        <v>379.16699999999997</v>
      </c>
      <c r="Q466" s="87">
        <f>N466*P466*$N$451</f>
        <v>434.51400699000004</v>
      </c>
      <c r="R466" s="185">
        <f>SUM(Q466:Q466)</f>
        <v>434.51400699000004</v>
      </c>
      <c r="S466" s="213"/>
      <c r="T466" s="215"/>
    </row>
    <row r="467" spans="1:20" ht="12" hidden="1" x14ac:dyDescent="0.2">
      <c r="A467" s="47"/>
      <c r="B467" s="35"/>
      <c r="C467" s="211"/>
      <c r="D467" s="48"/>
      <c r="E467" s="185"/>
      <c r="F467" s="49"/>
      <c r="G467" s="57"/>
      <c r="H467" s="49"/>
      <c r="I467" s="50"/>
      <c r="K467" s="51"/>
      <c r="L467" s="64"/>
      <c r="M467" s="65"/>
      <c r="N467" s="66"/>
      <c r="O467" s="66"/>
      <c r="P467" s="49"/>
      <c r="Q467" s="67"/>
      <c r="R467" s="185"/>
      <c r="S467" s="185"/>
      <c r="T467" s="63"/>
    </row>
    <row r="468" spans="1:20" ht="12" hidden="1" x14ac:dyDescent="0.2">
      <c r="A468" s="47"/>
      <c r="B468" s="35"/>
      <c r="C468" s="211"/>
      <c r="D468" s="48"/>
      <c r="E468" s="185"/>
      <c r="F468" s="49"/>
      <c r="G468" s="57"/>
      <c r="H468" s="49"/>
      <c r="I468" s="50"/>
      <c r="K468" s="51"/>
      <c r="L468" s="64"/>
      <c r="M468" s="65"/>
      <c r="N468" s="66"/>
      <c r="O468" s="66"/>
      <c r="P468" s="49"/>
      <c r="Q468" s="67"/>
      <c r="R468" s="185"/>
      <c r="S468" s="185"/>
      <c r="T468" s="63"/>
    </row>
    <row r="469" spans="1:20" ht="12" hidden="1" x14ac:dyDescent="0.2">
      <c r="A469" s="47"/>
      <c r="B469" s="35"/>
      <c r="C469" s="211"/>
      <c r="D469" s="48"/>
      <c r="E469" s="185"/>
      <c r="F469" s="49"/>
      <c r="G469" s="57"/>
      <c r="H469" s="49"/>
      <c r="I469" s="50"/>
      <c r="K469" s="51"/>
      <c r="L469" s="64"/>
      <c r="M469" s="65"/>
      <c r="N469" s="66"/>
      <c r="O469" s="66"/>
      <c r="P469" s="49"/>
      <c r="Q469" s="67"/>
      <c r="R469" s="185"/>
      <c r="S469" s="185"/>
      <c r="T469" s="63"/>
    </row>
    <row r="470" spans="1:20" ht="12" hidden="1" x14ac:dyDescent="0.2">
      <c r="A470" s="47"/>
      <c r="B470" s="35"/>
      <c r="C470" s="211"/>
      <c r="D470" s="48"/>
      <c r="E470" s="185"/>
      <c r="F470" s="49"/>
      <c r="G470" s="57"/>
      <c r="H470" s="49"/>
      <c r="I470" s="50"/>
      <c r="K470" s="51"/>
      <c r="L470" s="64"/>
      <c r="M470" s="65"/>
      <c r="N470" s="66"/>
      <c r="O470" s="66"/>
      <c r="P470" s="49"/>
      <c r="Q470" s="67"/>
      <c r="R470" s="185"/>
      <c r="S470" s="185"/>
      <c r="T470" s="63"/>
    </row>
    <row r="471" spans="1:20" x14ac:dyDescent="0.2">
      <c r="A471" s="68"/>
      <c r="B471" s="69"/>
      <c r="C471" s="70"/>
      <c r="D471" s="71"/>
      <c r="E471" s="72"/>
      <c r="F471" s="73"/>
      <c r="G471" s="74"/>
      <c r="H471" s="73"/>
      <c r="I471" s="75"/>
      <c r="J471" s="74"/>
      <c r="K471" s="76"/>
      <c r="O471" s="79"/>
      <c r="Q471" s="67"/>
      <c r="R471" s="185"/>
      <c r="S471" s="185"/>
      <c r="T471" s="63"/>
    </row>
    <row r="472" spans="1:20" ht="24" x14ac:dyDescent="0.2">
      <c r="A472" s="81">
        <v>3</v>
      </c>
      <c r="B472" s="192" t="s">
        <v>264</v>
      </c>
      <c r="C472" s="210" t="s">
        <v>265</v>
      </c>
      <c r="D472" s="48" t="s">
        <v>109</v>
      </c>
      <c r="E472" s="185">
        <v>1</v>
      </c>
      <c r="F472" s="49"/>
      <c r="G472" s="57">
        <v>11.2</v>
      </c>
      <c r="H472" s="49"/>
      <c r="I472" s="50"/>
      <c r="J472" s="58">
        <v>1.08</v>
      </c>
      <c r="K472" s="51"/>
      <c r="L472" s="42"/>
      <c r="M472" s="43"/>
      <c r="N472" s="44"/>
      <c r="O472" s="44"/>
      <c r="P472" s="38"/>
      <c r="Q472" s="45"/>
      <c r="R472" s="46">
        <f>G473+J473</f>
        <v>24.818012799999998</v>
      </c>
      <c r="S472" s="212">
        <f>(R472+R473)*1.182216</f>
        <v>118.56768542302152</v>
      </c>
      <c r="T472" s="214">
        <f>E472*S472</f>
        <v>118.56768542302152</v>
      </c>
    </row>
    <row r="473" spans="1:20" ht="6.75" customHeight="1" x14ac:dyDescent="0.2">
      <c r="A473" s="47"/>
      <c r="B473" s="192" t="s">
        <v>266</v>
      </c>
      <c r="C473" s="211"/>
      <c r="D473" s="48"/>
      <c r="E473" s="185"/>
      <c r="F473" s="49"/>
      <c r="G473" s="39">
        <f>G472*$J$453/1000</f>
        <v>21.899248</v>
      </c>
      <c r="H473" s="49"/>
      <c r="I473" s="50"/>
      <c r="J473" s="39">
        <f>J472*$Q$453/1000</f>
        <v>2.9187647999999999</v>
      </c>
      <c r="K473" s="51"/>
      <c r="L473" s="216" t="s">
        <v>265</v>
      </c>
      <c r="M473" s="52" t="s">
        <v>109</v>
      </c>
      <c r="N473" s="53">
        <v>1</v>
      </c>
      <c r="O473" s="54">
        <f>E472*N473</f>
        <v>1</v>
      </c>
      <c r="P473" s="55">
        <v>65.861000000000004</v>
      </c>
      <c r="Q473" s="56">
        <f>N473*P473*$N$451</f>
        <v>75.474730170000015</v>
      </c>
      <c r="R473" s="185">
        <f>SUM(Q473:Q473)</f>
        <v>75.474730170000015</v>
      </c>
      <c r="S473" s="213"/>
      <c r="T473" s="215"/>
    </row>
    <row r="474" spans="1:20" ht="12" hidden="1" x14ac:dyDescent="0.2">
      <c r="A474" s="47"/>
      <c r="B474" s="35"/>
      <c r="C474" s="211"/>
      <c r="D474" s="48"/>
      <c r="E474" s="185"/>
      <c r="F474" s="49"/>
      <c r="G474" s="57"/>
      <c r="H474" s="49"/>
      <c r="I474" s="50"/>
      <c r="K474" s="51"/>
      <c r="L474" s="217"/>
      <c r="M474" s="59"/>
      <c r="N474" s="60"/>
      <c r="O474" s="60"/>
      <c r="P474" s="61"/>
      <c r="Q474" s="62"/>
      <c r="R474" s="185"/>
      <c r="S474" s="185"/>
      <c r="T474" s="63"/>
    </row>
    <row r="475" spans="1:20" x14ac:dyDescent="0.2">
      <c r="A475" s="68"/>
      <c r="B475" s="69"/>
      <c r="C475" s="70"/>
      <c r="D475" s="71"/>
      <c r="E475" s="72"/>
      <c r="F475" s="73"/>
      <c r="G475" s="74"/>
      <c r="H475" s="73"/>
      <c r="I475" s="75"/>
      <c r="J475" s="74"/>
      <c r="K475" s="76"/>
      <c r="O475" s="79"/>
      <c r="Q475" s="67"/>
      <c r="R475" s="185"/>
      <c r="S475" s="185"/>
      <c r="T475" s="63"/>
    </row>
    <row r="476" spans="1:20" ht="12" x14ac:dyDescent="0.2">
      <c r="A476" s="81">
        <v>4</v>
      </c>
      <c r="B476" s="192" t="s">
        <v>267</v>
      </c>
      <c r="C476" s="210" t="s">
        <v>268</v>
      </c>
      <c r="D476" s="48" t="s">
        <v>75</v>
      </c>
      <c r="E476" s="185">
        <v>4</v>
      </c>
      <c r="F476" s="49"/>
      <c r="G476" s="57">
        <v>0.54</v>
      </c>
      <c r="H476" s="49"/>
      <c r="I476" s="50"/>
      <c r="J476" s="58">
        <v>0.06</v>
      </c>
      <c r="K476" s="51"/>
      <c r="L476" s="42"/>
      <c r="M476" s="43"/>
      <c r="N476" s="44"/>
      <c r="O476" s="44"/>
      <c r="P476" s="38"/>
      <c r="Q476" s="45"/>
      <c r="R476" s="46">
        <f>G477+J477</f>
        <v>1.2180101999999999</v>
      </c>
      <c r="S476" s="212">
        <f>(R476+R477)*1.182216</f>
        <v>5.2983761765961592</v>
      </c>
      <c r="T476" s="214">
        <f>E476*S476</f>
        <v>21.193504706384637</v>
      </c>
    </row>
    <row r="477" spans="1:20" ht="12" x14ac:dyDescent="0.2">
      <c r="A477" s="47"/>
      <c r="B477" s="192" t="s">
        <v>211</v>
      </c>
      <c r="C477" s="211"/>
      <c r="D477" s="48"/>
      <c r="E477" s="185"/>
      <c r="F477" s="49"/>
      <c r="G477" s="39">
        <f>G476*$J$453/1000</f>
        <v>1.0558566</v>
      </c>
      <c r="H477" s="49"/>
      <c r="I477" s="50"/>
      <c r="J477" s="39">
        <f>J476*$Q$453/1000</f>
        <v>0.16215359999999998</v>
      </c>
      <c r="K477" s="51"/>
      <c r="L477" s="216" t="s">
        <v>269</v>
      </c>
      <c r="M477" s="52" t="s">
        <v>75</v>
      </c>
      <c r="N477" s="53">
        <v>1</v>
      </c>
      <c r="O477" s="54">
        <f>E476*N477</f>
        <v>4</v>
      </c>
      <c r="P477" s="55">
        <v>2.8479999999999999</v>
      </c>
      <c r="Q477" s="56">
        <f>N477*P477*$N$451</f>
        <v>3.2637225600000002</v>
      </c>
      <c r="R477" s="185">
        <f>SUM(Q477:Q477)</f>
        <v>3.2637225600000002</v>
      </c>
      <c r="S477" s="213"/>
      <c r="T477" s="215"/>
    </row>
    <row r="478" spans="1:20" ht="10.5" customHeight="1" x14ac:dyDescent="0.2">
      <c r="A478" s="47"/>
      <c r="B478" s="35"/>
      <c r="C478" s="211"/>
      <c r="D478" s="48"/>
      <c r="E478" s="185"/>
      <c r="F478" s="49"/>
      <c r="G478" s="57"/>
      <c r="H478" s="49"/>
      <c r="I478" s="50"/>
      <c r="K478" s="51"/>
      <c r="L478" s="217"/>
      <c r="M478" s="59"/>
      <c r="N478" s="60"/>
      <c r="O478" s="60"/>
      <c r="P478" s="61"/>
      <c r="Q478" s="62"/>
      <c r="R478" s="185"/>
      <c r="S478" s="185"/>
      <c r="T478" s="63"/>
    </row>
    <row r="479" spans="1:20" ht="12" hidden="1" x14ac:dyDescent="0.2">
      <c r="A479" s="47"/>
      <c r="B479" s="35"/>
      <c r="C479" s="211"/>
      <c r="D479" s="48"/>
      <c r="E479" s="185"/>
      <c r="F479" s="49"/>
      <c r="G479" s="57"/>
      <c r="H479" s="49"/>
      <c r="I479" s="50"/>
      <c r="K479" s="51"/>
      <c r="L479" s="64"/>
      <c r="M479" s="65"/>
      <c r="N479" s="66"/>
      <c r="O479" s="66"/>
      <c r="P479" s="49"/>
      <c r="Q479" s="67"/>
      <c r="R479" s="185"/>
      <c r="S479" s="185"/>
      <c r="T479" s="63"/>
    </row>
    <row r="480" spans="1:20" x14ac:dyDescent="0.2">
      <c r="A480" s="68"/>
      <c r="B480" s="69"/>
      <c r="C480" s="70"/>
      <c r="D480" s="71"/>
      <c r="E480" s="72"/>
      <c r="F480" s="73"/>
      <c r="G480" s="74"/>
      <c r="H480" s="73"/>
      <c r="I480" s="75"/>
      <c r="J480" s="74"/>
      <c r="K480" s="76"/>
      <c r="O480" s="79"/>
      <c r="Q480" s="67"/>
      <c r="R480" s="185"/>
      <c r="S480" s="185"/>
      <c r="T480" s="63"/>
    </row>
    <row r="481" spans="1:20" ht="24" x14ac:dyDescent="0.2">
      <c r="A481" s="36">
        <v>5</v>
      </c>
      <c r="B481" s="188" t="s">
        <v>315</v>
      </c>
      <c r="C481" s="210" t="s">
        <v>316</v>
      </c>
      <c r="D481" s="37" t="s">
        <v>75</v>
      </c>
      <c r="E481" s="184">
        <v>3</v>
      </c>
      <c r="F481" s="38"/>
      <c r="G481" s="39">
        <v>0.83</v>
      </c>
      <c r="H481" s="38"/>
      <c r="I481" s="40"/>
      <c r="J481" s="39">
        <v>0.03</v>
      </c>
      <c r="K481" s="41"/>
      <c r="L481" s="42"/>
      <c r="M481" s="43"/>
      <c r="N481" s="44"/>
      <c r="O481" s="44"/>
      <c r="P481" s="38"/>
      <c r="Q481" s="45"/>
      <c r="R481" s="46">
        <f>G482+J482</f>
        <v>1.7039674999999999</v>
      </c>
      <c r="S481" s="212">
        <f>(R481+R482)*1.182216</f>
        <v>6.2549317795775998</v>
      </c>
      <c r="T481" s="214">
        <f>E481*S481</f>
        <v>18.764795338732799</v>
      </c>
    </row>
    <row r="482" spans="1:20" ht="9.75" customHeight="1" x14ac:dyDescent="0.2">
      <c r="A482" s="47"/>
      <c r="B482" s="189" t="s">
        <v>317</v>
      </c>
      <c r="C482" s="211"/>
      <c r="E482" s="185"/>
      <c r="G482" s="39">
        <f>G481*$J$453/1000</f>
        <v>1.6228906999999999</v>
      </c>
      <c r="I482" s="50"/>
      <c r="J482" s="39">
        <f>J481*$Q$453/1000</f>
        <v>8.1076799999999991E-2</v>
      </c>
      <c r="K482" s="51"/>
      <c r="L482" s="216" t="s">
        <v>318</v>
      </c>
      <c r="M482" s="52" t="s">
        <v>75</v>
      </c>
      <c r="N482" s="53">
        <v>1</v>
      </c>
      <c r="O482" s="54">
        <f>E481*N482</f>
        <v>3</v>
      </c>
      <c r="P482" s="55">
        <v>3.0939999999999999</v>
      </c>
      <c r="Q482" s="56">
        <f>N482*P482*$N$451</f>
        <v>3.5456311800000004</v>
      </c>
      <c r="R482" s="212">
        <f>SUM(Q482:Q484)</f>
        <v>3.5868861000000005</v>
      </c>
      <c r="S482" s="213"/>
      <c r="T482" s="215"/>
    </row>
    <row r="483" spans="1:20" ht="9.75" hidden="1" customHeight="1" x14ac:dyDescent="0.2">
      <c r="A483" s="47"/>
      <c r="C483" s="211"/>
      <c r="E483" s="185"/>
      <c r="I483" s="50"/>
      <c r="K483" s="51"/>
      <c r="L483" s="257"/>
      <c r="M483" s="120"/>
      <c r="N483" s="121"/>
      <c r="O483" s="121"/>
      <c r="P483" s="122"/>
      <c r="Q483" s="123"/>
      <c r="R483" s="213"/>
      <c r="S483" s="213"/>
      <c r="T483" s="215"/>
    </row>
    <row r="484" spans="1:20" ht="67.5" hidden="1" x14ac:dyDescent="0.2">
      <c r="A484" s="47"/>
      <c r="C484" s="211"/>
      <c r="E484" s="185"/>
      <c r="I484" s="50"/>
      <c r="K484" s="51"/>
      <c r="L484" s="124" t="s">
        <v>274</v>
      </c>
      <c r="M484" s="125" t="s">
        <v>109</v>
      </c>
      <c r="N484" s="126">
        <v>0.4</v>
      </c>
      <c r="O484" s="127">
        <f>E481*N484</f>
        <v>1.2000000000000002</v>
      </c>
      <c r="P484" s="128">
        <v>0.09</v>
      </c>
      <c r="Q484" s="129">
        <f>N484*P484*$N$451</f>
        <v>4.125492E-2</v>
      </c>
      <c r="R484" s="213"/>
      <c r="S484" s="213"/>
      <c r="T484" s="215"/>
    </row>
    <row r="485" spans="1:20" ht="12" hidden="1" x14ac:dyDescent="0.2">
      <c r="A485" s="47"/>
      <c r="C485" s="211"/>
      <c r="E485" s="185"/>
      <c r="I485" s="50"/>
      <c r="K485" s="51"/>
      <c r="O485" s="79"/>
      <c r="Q485" s="67"/>
      <c r="R485" s="185"/>
      <c r="S485" s="185"/>
      <c r="T485" s="63"/>
    </row>
    <row r="486" spans="1:20" x14ac:dyDescent="0.2">
      <c r="A486" s="68"/>
      <c r="B486" s="69"/>
      <c r="C486" s="70"/>
      <c r="D486" s="71"/>
      <c r="E486" s="72"/>
      <c r="F486" s="73"/>
      <c r="G486" s="74"/>
      <c r="H486" s="73"/>
      <c r="I486" s="75"/>
      <c r="J486" s="74"/>
      <c r="K486" s="76"/>
      <c r="L486" s="90"/>
      <c r="M486" s="91"/>
      <c r="N486" s="92"/>
      <c r="O486" s="92"/>
      <c r="P486" s="73"/>
      <c r="Q486" s="93"/>
      <c r="R486" s="72"/>
      <c r="S486" s="72"/>
      <c r="T486" s="94"/>
    </row>
    <row r="487" spans="1:20" ht="24" x14ac:dyDescent="0.2">
      <c r="A487" s="36">
        <v>5</v>
      </c>
      <c r="B487" s="188" t="s">
        <v>270</v>
      </c>
      <c r="C487" s="210" t="s">
        <v>271</v>
      </c>
      <c r="D487" s="37" t="s">
        <v>75</v>
      </c>
      <c r="E487" s="184">
        <v>6</v>
      </c>
      <c r="F487" s="38"/>
      <c r="G487" s="39">
        <v>0.72</v>
      </c>
      <c r="H487" s="38"/>
      <c r="I487" s="40"/>
      <c r="J487" s="39">
        <v>0.02</v>
      </c>
      <c r="K487" s="41"/>
      <c r="L487" s="42"/>
      <c r="M487" s="43"/>
      <c r="N487" s="44"/>
      <c r="O487" s="44"/>
      <c r="P487" s="38"/>
      <c r="Q487" s="45"/>
      <c r="R487" s="46">
        <f>G488+J488</f>
        <v>1.4618599999999999</v>
      </c>
      <c r="S487" s="212">
        <f>(R487+R488)*1.182216</f>
        <v>2.6928405392582397</v>
      </c>
      <c r="T487" s="214">
        <f>E487*S487</f>
        <v>16.157043235549438</v>
      </c>
    </row>
    <row r="488" spans="1:20" ht="4.5" customHeight="1" x14ac:dyDescent="0.2">
      <c r="A488" s="47"/>
      <c r="B488" s="189" t="s">
        <v>272</v>
      </c>
      <c r="C488" s="211"/>
      <c r="E488" s="185"/>
      <c r="G488" s="39">
        <f>G487*$J$453/1000</f>
        <v>1.4078088</v>
      </c>
      <c r="I488" s="50"/>
      <c r="J488" s="39">
        <f>J487*$Q$453/1000</f>
        <v>5.4051200000000001E-2</v>
      </c>
      <c r="K488" s="51"/>
      <c r="L488" s="216" t="s">
        <v>273</v>
      </c>
      <c r="M488" s="52" t="s">
        <v>75</v>
      </c>
      <c r="N488" s="53">
        <v>1</v>
      </c>
      <c r="O488" s="54">
        <f>E487*N488</f>
        <v>6</v>
      </c>
      <c r="P488" s="55">
        <v>0.67600000000000005</v>
      </c>
      <c r="Q488" s="56">
        <f>N488*P488*$N$451</f>
        <v>0.77467572000000018</v>
      </c>
      <c r="R488" s="212">
        <f>SUM(Q488:Q490)</f>
        <v>0.81593064000000015</v>
      </c>
      <c r="S488" s="213"/>
      <c r="T488" s="215"/>
    </row>
    <row r="489" spans="1:20" ht="10.5" hidden="1" customHeight="1" x14ac:dyDescent="0.2">
      <c r="A489" s="47"/>
      <c r="C489" s="211"/>
      <c r="E489" s="185"/>
      <c r="I489" s="50"/>
      <c r="K489" s="51"/>
      <c r="L489" s="257"/>
      <c r="M489" s="120"/>
      <c r="N489" s="121"/>
      <c r="O489" s="121"/>
      <c r="P489" s="122"/>
      <c r="Q489" s="123"/>
      <c r="R489" s="213"/>
      <c r="S489" s="213"/>
      <c r="T489" s="215"/>
    </row>
    <row r="490" spans="1:20" ht="67.5" hidden="1" x14ac:dyDescent="0.2">
      <c r="A490" s="47"/>
      <c r="C490" s="211"/>
      <c r="E490" s="185"/>
      <c r="I490" s="50"/>
      <c r="K490" s="51"/>
      <c r="L490" s="124" t="s">
        <v>274</v>
      </c>
      <c r="M490" s="125" t="s">
        <v>109</v>
      </c>
      <c r="N490" s="126">
        <v>0.4</v>
      </c>
      <c r="O490" s="127">
        <f>E487*N490</f>
        <v>2.4000000000000004</v>
      </c>
      <c r="P490" s="128">
        <v>0.09</v>
      </c>
      <c r="Q490" s="129">
        <f>N490*P490*$N$451</f>
        <v>4.125492E-2</v>
      </c>
      <c r="R490" s="213"/>
      <c r="S490" s="213"/>
      <c r="T490" s="215"/>
    </row>
    <row r="491" spans="1:20" ht="12" hidden="1" x14ac:dyDescent="0.2">
      <c r="A491" s="47"/>
      <c r="C491" s="211"/>
      <c r="E491" s="185"/>
      <c r="I491" s="50"/>
      <c r="K491" s="51"/>
      <c r="O491" s="79"/>
      <c r="Q491" s="67"/>
      <c r="R491" s="185"/>
      <c r="S491" s="185"/>
      <c r="T491" s="63"/>
    </row>
    <row r="492" spans="1:20" x14ac:dyDescent="0.2">
      <c r="A492" s="68"/>
      <c r="B492" s="69"/>
      <c r="C492" s="70"/>
      <c r="D492" s="71"/>
      <c r="E492" s="72"/>
      <c r="F492" s="73"/>
      <c r="G492" s="74"/>
      <c r="H492" s="73"/>
      <c r="I492" s="75"/>
      <c r="J492" s="74"/>
      <c r="K492" s="76"/>
      <c r="L492" s="90"/>
      <c r="M492" s="91"/>
      <c r="N492" s="92"/>
      <c r="O492" s="92"/>
      <c r="P492" s="73"/>
      <c r="Q492" s="93"/>
      <c r="R492" s="72"/>
      <c r="S492" s="72"/>
      <c r="T492" s="94"/>
    </row>
    <row r="493" spans="1:20" ht="24" x14ac:dyDescent="0.2">
      <c r="A493" s="81">
        <v>6</v>
      </c>
      <c r="B493" s="192" t="s">
        <v>275</v>
      </c>
      <c r="C493" s="210" t="s">
        <v>276</v>
      </c>
      <c r="D493" s="48" t="s">
        <v>75</v>
      </c>
      <c r="E493" s="185">
        <v>6</v>
      </c>
      <c r="F493" s="49"/>
      <c r="G493" s="57">
        <v>0.88</v>
      </c>
      <c r="H493" s="49"/>
      <c r="I493" s="50"/>
      <c r="J493" s="58">
        <v>0.03</v>
      </c>
      <c r="K493" s="51"/>
      <c r="L493" s="42"/>
      <c r="M493" s="43"/>
      <c r="N493" s="44"/>
      <c r="O493" s="44"/>
      <c r="P493" s="38"/>
      <c r="Q493" s="45"/>
      <c r="R493" s="46">
        <f>G494+J494</f>
        <v>1.8017319999999999</v>
      </c>
      <c r="S493" s="212">
        <f>(R493+R494)*1.182216</f>
        <v>2.8372336824014397</v>
      </c>
      <c r="T493" s="214">
        <f>E493*S493</f>
        <v>17.023402094408638</v>
      </c>
    </row>
    <row r="494" spans="1:20" ht="12" x14ac:dyDescent="0.2">
      <c r="A494" s="47"/>
      <c r="B494" s="192" t="s">
        <v>277</v>
      </c>
      <c r="C494" s="211"/>
      <c r="D494" s="48"/>
      <c r="E494" s="185"/>
      <c r="F494" s="49"/>
      <c r="G494" s="39">
        <f>G493*$J$453/1000</f>
        <v>1.7206551999999999</v>
      </c>
      <c r="H494" s="49"/>
      <c r="I494" s="50"/>
      <c r="J494" s="39">
        <f>J493*$Q$453/1000</f>
        <v>8.1076799999999991E-2</v>
      </c>
      <c r="K494" s="51"/>
      <c r="L494" s="216" t="s">
        <v>278</v>
      </c>
      <c r="M494" s="52" t="s">
        <v>75</v>
      </c>
      <c r="N494" s="53">
        <v>1</v>
      </c>
      <c r="O494" s="54">
        <f>E493*N494</f>
        <v>6</v>
      </c>
      <c r="P494" s="55">
        <v>0.48599999999999999</v>
      </c>
      <c r="Q494" s="56">
        <f>N494*P494*$N$451</f>
        <v>0.55694142000000002</v>
      </c>
      <c r="R494" s="212">
        <f>SUM(Q494:Q496)</f>
        <v>0.59819633999999999</v>
      </c>
      <c r="S494" s="213"/>
      <c r="T494" s="215"/>
    </row>
    <row r="495" spans="1:20" ht="8.25" customHeight="1" x14ac:dyDescent="0.2">
      <c r="A495" s="47"/>
      <c r="B495" s="35"/>
      <c r="C495" s="211"/>
      <c r="D495" s="48"/>
      <c r="E495" s="185"/>
      <c r="F495" s="49"/>
      <c r="G495" s="57"/>
      <c r="H495" s="49"/>
      <c r="I495" s="50"/>
      <c r="K495" s="51"/>
      <c r="L495" s="257"/>
      <c r="M495" s="120"/>
      <c r="N495" s="121"/>
      <c r="O495" s="121"/>
      <c r="P495" s="122"/>
      <c r="Q495" s="123"/>
      <c r="R495" s="213"/>
      <c r="S495" s="213"/>
      <c r="T495" s="215"/>
    </row>
    <row r="496" spans="1:20" ht="67.5" hidden="1" x14ac:dyDescent="0.2">
      <c r="A496" s="47"/>
      <c r="B496" s="35"/>
      <c r="C496" s="211"/>
      <c r="D496" s="48"/>
      <c r="E496" s="185"/>
      <c r="F496" s="49"/>
      <c r="G496" s="57"/>
      <c r="H496" s="49"/>
      <c r="I496" s="50"/>
      <c r="K496" s="51"/>
      <c r="L496" s="124" t="s">
        <v>274</v>
      </c>
      <c r="M496" s="125" t="s">
        <v>109</v>
      </c>
      <c r="N496" s="126">
        <v>0.4</v>
      </c>
      <c r="O496" s="127">
        <f>E493*N496</f>
        <v>2.4000000000000004</v>
      </c>
      <c r="P496" s="128">
        <v>0.09</v>
      </c>
      <c r="Q496" s="129">
        <f>N496*P496*$N$451</f>
        <v>4.125492E-2</v>
      </c>
      <c r="R496" s="213"/>
      <c r="S496" s="213"/>
      <c r="T496" s="215"/>
    </row>
    <row r="497" spans="1:20" ht="12" hidden="1" x14ac:dyDescent="0.2">
      <c r="A497" s="47"/>
      <c r="B497" s="35"/>
      <c r="C497" s="211"/>
      <c r="D497" s="48"/>
      <c r="E497" s="185"/>
      <c r="F497" s="49"/>
      <c r="G497" s="57"/>
      <c r="H497" s="49"/>
      <c r="I497" s="50"/>
      <c r="K497" s="51"/>
      <c r="L497" s="64"/>
      <c r="M497" s="65"/>
      <c r="N497" s="66"/>
      <c r="O497" s="66"/>
      <c r="P497" s="49"/>
      <c r="Q497" s="67"/>
      <c r="R497" s="185"/>
      <c r="S497" s="185"/>
      <c r="T497" s="63"/>
    </row>
    <row r="498" spans="1:20" x14ac:dyDescent="0.2">
      <c r="A498" s="68"/>
      <c r="B498" s="69"/>
      <c r="C498" s="70"/>
      <c r="D498" s="71"/>
      <c r="E498" s="72"/>
      <c r="F498" s="73"/>
      <c r="G498" s="74"/>
      <c r="H498" s="73"/>
      <c r="I498" s="75"/>
      <c r="J498" s="74"/>
      <c r="K498" s="76"/>
      <c r="O498" s="79"/>
      <c r="Q498" s="67"/>
      <c r="R498" s="185"/>
      <c r="S498" s="185"/>
      <c r="T498" s="63"/>
    </row>
    <row r="499" spans="1:20" ht="24" x14ac:dyDescent="0.2">
      <c r="A499" s="81">
        <v>7</v>
      </c>
      <c r="B499" s="192" t="s">
        <v>174</v>
      </c>
      <c r="C499" s="210" t="s">
        <v>279</v>
      </c>
      <c r="D499" s="48" t="s">
        <v>75</v>
      </c>
      <c r="E499" s="185">
        <v>5</v>
      </c>
      <c r="F499" s="49"/>
      <c r="G499" s="57">
        <v>1.1100000000000001</v>
      </c>
      <c r="H499" s="49"/>
      <c r="I499" s="50"/>
      <c r="J499" s="58">
        <v>0.04</v>
      </c>
      <c r="K499" s="51"/>
      <c r="L499" s="42"/>
      <c r="M499" s="43"/>
      <c r="N499" s="44"/>
      <c r="O499" s="44"/>
      <c r="P499" s="38"/>
      <c r="Q499" s="45"/>
      <c r="R499" s="46">
        <f>G500+J500</f>
        <v>2.2784743000000001</v>
      </c>
      <c r="S499" s="212">
        <f>(R499+R500)*1.182216</f>
        <v>3.4008460573382395</v>
      </c>
      <c r="T499" s="214">
        <f>E499*S499</f>
        <v>17.004230286691197</v>
      </c>
    </row>
    <row r="500" spans="1:20" ht="12" x14ac:dyDescent="0.2">
      <c r="A500" s="47"/>
      <c r="B500" s="192" t="s">
        <v>176</v>
      </c>
      <c r="C500" s="211"/>
      <c r="D500" s="48"/>
      <c r="E500" s="185"/>
      <c r="F500" s="49"/>
      <c r="G500" s="39">
        <f>G499*$J$453/1000</f>
        <v>2.1703719000000001</v>
      </c>
      <c r="H500" s="49"/>
      <c r="I500" s="50"/>
      <c r="J500" s="39">
        <f>J499*$Q$453/1000</f>
        <v>0.1081024</v>
      </c>
      <c r="K500" s="51"/>
      <c r="L500" s="216" t="s">
        <v>280</v>
      </c>
      <c r="M500" s="52" t="s">
        <v>75</v>
      </c>
      <c r="N500" s="53">
        <v>1</v>
      </c>
      <c r="O500" s="54">
        <f>E499*N500</f>
        <v>5</v>
      </c>
      <c r="P500" s="55">
        <v>0.48599999999999999</v>
      </c>
      <c r="Q500" s="56">
        <f>N500*P500*$N$451</f>
        <v>0.55694142000000002</v>
      </c>
      <c r="R500" s="212">
        <f>SUM(Q500:Q502)</f>
        <v>0.59819633999999999</v>
      </c>
      <c r="S500" s="213"/>
      <c r="T500" s="215"/>
    </row>
    <row r="501" spans="1:20" ht="7.5" customHeight="1" x14ac:dyDescent="0.2">
      <c r="A501" s="47"/>
      <c r="B501" s="35"/>
      <c r="C501" s="211"/>
      <c r="D501" s="48"/>
      <c r="E501" s="185"/>
      <c r="F501" s="49"/>
      <c r="G501" s="57"/>
      <c r="H501" s="49"/>
      <c r="I501" s="50"/>
      <c r="K501" s="51"/>
      <c r="L501" s="257"/>
      <c r="M501" s="120"/>
      <c r="N501" s="121"/>
      <c r="O501" s="121"/>
      <c r="P501" s="122"/>
      <c r="Q501" s="123"/>
      <c r="R501" s="213"/>
      <c r="S501" s="213"/>
      <c r="T501" s="215"/>
    </row>
    <row r="502" spans="1:20" ht="67.5" hidden="1" x14ac:dyDescent="0.2">
      <c r="A502" s="47"/>
      <c r="B502" s="35"/>
      <c r="C502" s="211"/>
      <c r="D502" s="48"/>
      <c r="E502" s="185"/>
      <c r="F502" s="49"/>
      <c r="G502" s="57"/>
      <c r="H502" s="49"/>
      <c r="I502" s="50"/>
      <c r="K502" s="51"/>
      <c r="L502" s="124" t="s">
        <v>274</v>
      </c>
      <c r="M502" s="125" t="s">
        <v>109</v>
      </c>
      <c r="N502" s="126">
        <v>0.4</v>
      </c>
      <c r="O502" s="127">
        <f>E499*N502</f>
        <v>2</v>
      </c>
      <c r="P502" s="128">
        <v>0.09</v>
      </c>
      <c r="Q502" s="129">
        <f>N502*P502*$N$451</f>
        <v>4.125492E-2</v>
      </c>
      <c r="R502" s="213"/>
      <c r="S502" s="213"/>
      <c r="T502" s="215"/>
    </row>
    <row r="503" spans="1:20" ht="12" hidden="1" x14ac:dyDescent="0.2">
      <c r="A503" s="47"/>
      <c r="B503" s="35"/>
      <c r="C503" s="211"/>
      <c r="D503" s="48"/>
      <c r="E503" s="185"/>
      <c r="F503" s="49"/>
      <c r="G503" s="57"/>
      <c r="H503" s="49"/>
      <c r="I503" s="50"/>
      <c r="K503" s="51"/>
      <c r="L503" s="64"/>
      <c r="M503" s="65"/>
      <c r="N503" s="66"/>
      <c r="O503" s="66"/>
      <c r="P503" s="49"/>
      <c r="Q503" s="67"/>
      <c r="R503" s="185"/>
      <c r="S503" s="185"/>
      <c r="T503" s="63"/>
    </row>
    <row r="504" spans="1:20" x14ac:dyDescent="0.2">
      <c r="A504" s="68"/>
      <c r="B504" s="69"/>
      <c r="C504" s="70"/>
      <c r="D504" s="71"/>
      <c r="E504" s="72"/>
      <c r="F504" s="73"/>
      <c r="G504" s="74"/>
      <c r="H504" s="73"/>
      <c r="I504" s="75"/>
      <c r="J504" s="74"/>
      <c r="K504" s="76"/>
      <c r="O504" s="79"/>
      <c r="Q504" s="67"/>
      <c r="R504" s="185"/>
      <c r="S504" s="185"/>
      <c r="T504" s="63"/>
    </row>
    <row r="505" spans="1:20" ht="22.5" customHeight="1" x14ac:dyDescent="0.2">
      <c r="A505" s="81">
        <v>8</v>
      </c>
      <c r="B505" s="192" t="s">
        <v>281</v>
      </c>
      <c r="C505" s="210" t="s">
        <v>282</v>
      </c>
      <c r="D505" s="48" t="s">
        <v>109</v>
      </c>
      <c r="E505" s="185">
        <v>3</v>
      </c>
      <c r="F505" s="49"/>
      <c r="G505" s="57">
        <v>0.97</v>
      </c>
      <c r="H505" s="49"/>
      <c r="I505" s="50"/>
      <c r="J505" s="58">
        <v>0.13</v>
      </c>
      <c r="K505" s="51"/>
      <c r="L505" s="42"/>
      <c r="M505" s="43"/>
      <c r="N505" s="44"/>
      <c r="O505" s="44"/>
      <c r="P505" s="38"/>
      <c r="Q505" s="45"/>
      <c r="R505" s="46">
        <f>G506+J506</f>
        <v>2.2479640999999999</v>
      </c>
      <c r="S505" s="212">
        <f>(R505+R506)*1.182216</f>
        <v>13.19508961917216</v>
      </c>
      <c r="T505" s="214">
        <f>E505*S505</f>
        <v>39.585268857516482</v>
      </c>
    </row>
    <row r="506" spans="1:20" ht="26.25" hidden="1" customHeight="1" x14ac:dyDescent="0.2">
      <c r="A506" s="47"/>
      <c r="B506" s="192" t="s">
        <v>83</v>
      </c>
      <c r="C506" s="211"/>
      <c r="D506" s="48"/>
      <c r="E506" s="185"/>
      <c r="F506" s="49"/>
      <c r="G506" s="39">
        <f>G505*$J$453/1000</f>
        <v>1.8966312999999999</v>
      </c>
      <c r="H506" s="49"/>
      <c r="I506" s="50"/>
      <c r="J506" s="39">
        <f>J505*$Q$453/1000</f>
        <v>0.3513328</v>
      </c>
      <c r="K506" s="51"/>
      <c r="L506" s="82" t="s">
        <v>283</v>
      </c>
      <c r="M506" s="83" t="s">
        <v>109</v>
      </c>
      <c r="N506" s="84">
        <v>1</v>
      </c>
      <c r="O506" s="85">
        <f>E505*N506</f>
        <v>3</v>
      </c>
      <c r="P506" s="86">
        <v>7.7779999999999996</v>
      </c>
      <c r="Q506" s="87">
        <f>N506*P506*$N$451</f>
        <v>8.9133546600000013</v>
      </c>
      <c r="R506" s="185">
        <f>SUM(Q506:Q506)</f>
        <v>8.9133546600000013</v>
      </c>
      <c r="S506" s="213"/>
      <c r="T506" s="215"/>
    </row>
    <row r="507" spans="1:20" ht="12" hidden="1" x14ac:dyDescent="0.2">
      <c r="A507" s="47"/>
      <c r="B507" s="35"/>
      <c r="C507" s="211"/>
      <c r="D507" s="48"/>
      <c r="E507" s="185"/>
      <c r="F507" s="49"/>
      <c r="G507" s="57"/>
      <c r="H507" s="49"/>
      <c r="I507" s="50"/>
      <c r="K507" s="51"/>
      <c r="L507" s="64"/>
      <c r="M507" s="65"/>
      <c r="N507" s="66"/>
      <c r="O507" s="66"/>
      <c r="P507" s="49"/>
      <c r="Q507" s="67"/>
      <c r="R507" s="185"/>
      <c r="S507" s="185"/>
      <c r="T507" s="63"/>
    </row>
    <row r="508" spans="1:20" x14ac:dyDescent="0.2">
      <c r="A508" s="68"/>
      <c r="B508" s="69"/>
      <c r="C508" s="70"/>
      <c r="D508" s="71"/>
      <c r="E508" s="72"/>
      <c r="F508" s="73"/>
      <c r="G508" s="74"/>
      <c r="H508" s="73"/>
      <c r="I508" s="75"/>
      <c r="J508" s="74"/>
      <c r="K508" s="76"/>
      <c r="O508" s="79"/>
      <c r="Q508" s="67"/>
      <c r="R508" s="185"/>
      <c r="S508" s="185"/>
      <c r="T508" s="63"/>
    </row>
    <row r="509" spans="1:20" ht="24" x14ac:dyDescent="0.2">
      <c r="A509" s="81">
        <v>9</v>
      </c>
      <c r="B509" s="192" t="s">
        <v>281</v>
      </c>
      <c r="C509" s="210" t="s">
        <v>284</v>
      </c>
      <c r="D509" s="48" t="s">
        <v>109</v>
      </c>
      <c r="E509" s="185">
        <v>1</v>
      </c>
      <c r="F509" s="49"/>
      <c r="G509" s="57">
        <v>0.97</v>
      </c>
      <c r="H509" s="49"/>
      <c r="I509" s="50"/>
      <c r="J509" s="58">
        <v>0.13</v>
      </c>
      <c r="K509" s="51"/>
      <c r="L509" s="42"/>
      <c r="M509" s="43"/>
      <c r="N509" s="44"/>
      <c r="O509" s="44"/>
      <c r="P509" s="38"/>
      <c r="Q509" s="45"/>
      <c r="R509" s="46">
        <f>G510+J510</f>
        <v>2.2479640999999999</v>
      </c>
      <c r="S509" s="212">
        <f>(R509+R510)*1.182216</f>
        <v>13.19508961917216</v>
      </c>
      <c r="T509" s="214">
        <f>E509*S509</f>
        <v>13.19508961917216</v>
      </c>
    </row>
    <row r="510" spans="1:20" ht="3.75" customHeight="1" x14ac:dyDescent="0.2">
      <c r="A510" s="47"/>
      <c r="B510" s="192" t="s">
        <v>83</v>
      </c>
      <c r="C510" s="211"/>
      <c r="D510" s="48"/>
      <c r="E510" s="185"/>
      <c r="F510" s="49"/>
      <c r="G510" s="39">
        <f>G509*$J$453/1000</f>
        <v>1.8966312999999999</v>
      </c>
      <c r="H510" s="49"/>
      <c r="I510" s="50"/>
      <c r="J510" s="39">
        <f>J509*$Q$453/1000</f>
        <v>0.3513328</v>
      </c>
      <c r="K510" s="51"/>
      <c r="L510" s="82" t="s">
        <v>283</v>
      </c>
      <c r="M510" s="83" t="s">
        <v>109</v>
      </c>
      <c r="N510" s="84">
        <v>1</v>
      </c>
      <c r="O510" s="85">
        <f>E509*N510</f>
        <v>1</v>
      </c>
      <c r="P510" s="86">
        <v>7.7779999999999996</v>
      </c>
      <c r="Q510" s="87">
        <f>N510*P510*$N$451</f>
        <v>8.9133546600000013</v>
      </c>
      <c r="R510" s="185">
        <f>SUM(Q510:Q510)</f>
        <v>8.9133546600000013</v>
      </c>
      <c r="S510" s="213"/>
      <c r="T510" s="215"/>
    </row>
    <row r="511" spans="1:20" x14ac:dyDescent="0.2">
      <c r="A511" s="68"/>
      <c r="B511" s="69"/>
      <c r="C511" s="70"/>
      <c r="D511" s="71"/>
      <c r="E511" s="72"/>
      <c r="F511" s="73"/>
      <c r="G511" s="74"/>
      <c r="H511" s="73"/>
      <c r="I511" s="75"/>
      <c r="J511" s="74"/>
      <c r="K511" s="76"/>
      <c r="O511" s="79"/>
      <c r="Q511" s="67"/>
      <c r="R511" s="185"/>
      <c r="S511" s="185"/>
      <c r="T511" s="63"/>
    </row>
    <row r="512" spans="1:20" ht="24" x14ac:dyDescent="0.2">
      <c r="A512" s="81">
        <v>10</v>
      </c>
      <c r="B512" s="192" t="s">
        <v>180</v>
      </c>
      <c r="C512" s="210" t="s">
        <v>285</v>
      </c>
      <c r="D512" s="48" t="s">
        <v>109</v>
      </c>
      <c r="E512" s="185">
        <v>4</v>
      </c>
      <c r="F512" s="49"/>
      <c r="G512" s="57">
        <v>0.97</v>
      </c>
      <c r="H512" s="49"/>
      <c r="I512" s="50"/>
      <c r="J512" s="58">
        <v>0.13</v>
      </c>
      <c r="K512" s="51"/>
      <c r="L512" s="42"/>
      <c r="M512" s="43"/>
      <c r="N512" s="44"/>
      <c r="O512" s="44"/>
      <c r="P512" s="38"/>
      <c r="Q512" s="45"/>
      <c r="R512" s="46">
        <f>G513+J513</f>
        <v>2.2479640999999999</v>
      </c>
      <c r="S512" s="212">
        <f>(R512+R513)*1.182216</f>
        <v>5.4050812194321605</v>
      </c>
      <c r="T512" s="214">
        <f>E512*S512</f>
        <v>21.620324877728642</v>
      </c>
    </row>
    <row r="513" spans="1:20" ht="25.5" customHeight="1" x14ac:dyDescent="0.2">
      <c r="A513" s="47"/>
      <c r="B513" s="192" t="s">
        <v>83</v>
      </c>
      <c r="C513" s="211"/>
      <c r="D513" s="48"/>
      <c r="E513" s="185"/>
      <c r="F513" s="49"/>
      <c r="G513" s="39">
        <f>G512*$J$453/1000</f>
        <v>1.8966312999999999</v>
      </c>
      <c r="H513" s="49"/>
      <c r="I513" s="50"/>
      <c r="J513" s="39">
        <f>J512*$Q$453/1000</f>
        <v>0.3513328</v>
      </c>
      <c r="K513" s="51"/>
      <c r="L513" s="82" t="s">
        <v>286</v>
      </c>
      <c r="M513" s="83" t="s">
        <v>109</v>
      </c>
      <c r="N513" s="84">
        <v>1</v>
      </c>
      <c r="O513" s="85">
        <f>E512*N513</f>
        <v>4</v>
      </c>
      <c r="P513" s="86">
        <v>2.028</v>
      </c>
      <c r="Q513" s="87">
        <f>N513*P513*$N$451</f>
        <v>2.3240271600000004</v>
      </c>
      <c r="R513" s="185">
        <f>SUM(Q513:Q513)</f>
        <v>2.3240271600000004</v>
      </c>
      <c r="S513" s="213"/>
      <c r="T513" s="215"/>
    </row>
    <row r="514" spans="1:20" ht="12" hidden="1" x14ac:dyDescent="0.2">
      <c r="A514" s="47"/>
      <c r="B514" s="35"/>
      <c r="C514" s="211"/>
      <c r="D514" s="48"/>
      <c r="E514" s="185"/>
      <c r="F514" s="49"/>
      <c r="G514" s="57"/>
      <c r="H514" s="49"/>
      <c r="I514" s="50"/>
      <c r="K514" s="51"/>
      <c r="L514" s="64"/>
      <c r="M514" s="65"/>
      <c r="N514" s="66"/>
      <c r="O514" s="66"/>
      <c r="P514" s="49"/>
      <c r="Q514" s="67"/>
      <c r="R514" s="185"/>
      <c r="S514" s="185"/>
      <c r="T514" s="63"/>
    </row>
    <row r="515" spans="1:20" x14ac:dyDescent="0.2">
      <c r="A515" s="68"/>
      <c r="B515" s="69"/>
      <c r="C515" s="70"/>
      <c r="D515" s="71"/>
      <c r="E515" s="72"/>
      <c r="F515" s="73"/>
      <c r="G515" s="74"/>
      <c r="H515" s="73"/>
      <c r="I515" s="75"/>
      <c r="J515" s="74"/>
      <c r="K515" s="76"/>
      <c r="O515" s="79"/>
      <c r="Q515" s="67"/>
      <c r="R515" s="185"/>
      <c r="S515" s="185"/>
      <c r="T515" s="63"/>
    </row>
    <row r="516" spans="1:20" ht="24" x14ac:dyDescent="0.2">
      <c r="A516" s="81">
        <v>11</v>
      </c>
      <c r="B516" s="192" t="s">
        <v>180</v>
      </c>
      <c r="C516" s="210" t="s">
        <v>287</v>
      </c>
      <c r="D516" s="48" t="s">
        <v>109</v>
      </c>
      <c r="E516" s="185">
        <v>3</v>
      </c>
      <c r="F516" s="49"/>
      <c r="G516" s="57">
        <v>0.97</v>
      </c>
      <c r="H516" s="49"/>
      <c r="I516" s="50"/>
      <c r="J516" s="58">
        <v>0.13</v>
      </c>
      <c r="K516" s="51"/>
      <c r="L516" s="42"/>
      <c r="M516" s="43"/>
      <c r="N516" s="44"/>
      <c r="O516" s="44"/>
      <c r="P516" s="38"/>
      <c r="Q516" s="45"/>
      <c r="R516" s="46">
        <f>G517+J517</f>
        <v>2.2479640999999999</v>
      </c>
      <c r="S516" s="212">
        <f>(R516+R517)*1.182216</f>
        <v>4.2304834311583193</v>
      </c>
      <c r="T516" s="214">
        <f>E516*S516</f>
        <v>12.691450293474958</v>
      </c>
    </row>
    <row r="517" spans="1:20" ht="11.25" customHeight="1" x14ac:dyDescent="0.2">
      <c r="A517" s="47"/>
      <c r="B517" s="192" t="s">
        <v>83</v>
      </c>
      <c r="C517" s="211"/>
      <c r="D517" s="48"/>
      <c r="E517" s="185"/>
      <c r="F517" s="49"/>
      <c r="G517" s="39">
        <f>G516*$J$453/1000</f>
        <v>1.8966312999999999</v>
      </c>
      <c r="H517" s="49"/>
      <c r="I517" s="50"/>
      <c r="J517" s="39">
        <f>J516*$Q$453/1000</f>
        <v>0.3513328</v>
      </c>
      <c r="K517" s="51"/>
      <c r="L517" s="82" t="s">
        <v>288</v>
      </c>
      <c r="M517" s="83" t="s">
        <v>109</v>
      </c>
      <c r="N517" s="84">
        <v>1</v>
      </c>
      <c r="O517" s="85">
        <f>E516*N517</f>
        <v>3</v>
      </c>
      <c r="P517" s="86">
        <v>1.161</v>
      </c>
      <c r="Q517" s="87">
        <f>N517*P517*$N$451</f>
        <v>1.3304711700000003</v>
      </c>
      <c r="R517" s="185">
        <f>SUM(Q517:Q517)</f>
        <v>1.3304711700000003</v>
      </c>
      <c r="S517" s="213"/>
      <c r="T517" s="215"/>
    </row>
    <row r="518" spans="1:20" ht="12" hidden="1" x14ac:dyDescent="0.2">
      <c r="A518" s="47"/>
      <c r="B518" s="35"/>
      <c r="C518" s="211"/>
      <c r="D518" s="48"/>
      <c r="E518" s="185"/>
      <c r="F518" s="49"/>
      <c r="G518" s="57"/>
      <c r="H518" s="49"/>
      <c r="I518" s="50"/>
      <c r="K518" s="51"/>
      <c r="L518" s="64"/>
      <c r="M518" s="65"/>
      <c r="N518" s="66"/>
      <c r="O518" s="66"/>
      <c r="P518" s="49"/>
      <c r="Q518" s="67"/>
      <c r="R518" s="185"/>
      <c r="S518" s="185"/>
      <c r="T518" s="63"/>
    </row>
    <row r="519" spans="1:20" x14ac:dyDescent="0.2">
      <c r="A519" s="68"/>
      <c r="B519" s="69"/>
      <c r="C519" s="70"/>
      <c r="D519" s="71"/>
      <c r="E519" s="72"/>
      <c r="F519" s="73"/>
      <c r="G519" s="74"/>
      <c r="H519" s="73"/>
      <c r="I519" s="75"/>
      <c r="J519" s="74"/>
      <c r="K519" s="76"/>
      <c r="O519" s="79"/>
      <c r="Q519" s="67"/>
      <c r="R519" s="185"/>
      <c r="S519" s="185"/>
      <c r="T519" s="63"/>
    </row>
    <row r="520" spans="1:20" ht="24" x14ac:dyDescent="0.2">
      <c r="A520" s="81">
        <v>12</v>
      </c>
      <c r="B520" s="192" t="s">
        <v>180</v>
      </c>
      <c r="C520" s="210" t="s">
        <v>289</v>
      </c>
      <c r="D520" s="48" t="s">
        <v>109</v>
      </c>
      <c r="E520" s="185">
        <v>3</v>
      </c>
      <c r="F520" s="49"/>
      <c r="G520" s="57">
        <v>0.97</v>
      </c>
      <c r="H520" s="49"/>
      <c r="I520" s="50"/>
      <c r="J520" s="58">
        <v>0.13</v>
      </c>
      <c r="K520" s="51"/>
      <c r="L520" s="42"/>
      <c r="M520" s="43"/>
      <c r="N520" s="44"/>
      <c r="O520" s="44"/>
      <c r="P520" s="38"/>
      <c r="Q520" s="45"/>
      <c r="R520" s="46">
        <f>G521+J521</f>
        <v>2.2479640999999999</v>
      </c>
      <c r="S520" s="212">
        <f>(R520+R521)*1.182216</f>
        <v>4.09229545606728</v>
      </c>
      <c r="T520" s="214">
        <f>E520*S520</f>
        <v>12.27688636820184</v>
      </c>
    </row>
    <row r="521" spans="1:20" ht="14.25" customHeight="1" x14ac:dyDescent="0.2">
      <c r="A521" s="47"/>
      <c r="B521" s="192" t="s">
        <v>83</v>
      </c>
      <c r="C521" s="211"/>
      <c r="D521" s="48"/>
      <c r="E521" s="185"/>
      <c r="F521" s="49"/>
      <c r="G521" s="39">
        <f>G520*$J$453/1000</f>
        <v>1.8966312999999999</v>
      </c>
      <c r="H521" s="49"/>
      <c r="I521" s="50"/>
      <c r="J521" s="39">
        <f>J520*$Q$453/1000</f>
        <v>0.3513328</v>
      </c>
      <c r="K521" s="51"/>
      <c r="L521" s="82" t="s">
        <v>290</v>
      </c>
      <c r="M521" s="83" t="s">
        <v>109</v>
      </c>
      <c r="N521" s="84">
        <v>1</v>
      </c>
      <c r="O521" s="85">
        <f>E520*N521</f>
        <v>3</v>
      </c>
      <c r="P521" s="86">
        <v>1.0589999999999999</v>
      </c>
      <c r="Q521" s="87">
        <f>N521*P521*$N$451</f>
        <v>1.2135822300000001</v>
      </c>
      <c r="R521" s="185">
        <f>SUM(Q521:Q521)</f>
        <v>1.2135822300000001</v>
      </c>
      <c r="S521" s="213"/>
      <c r="T521" s="215"/>
    </row>
    <row r="522" spans="1:20" ht="12" hidden="1" x14ac:dyDescent="0.2">
      <c r="A522" s="47"/>
      <c r="B522" s="35"/>
      <c r="C522" s="211"/>
      <c r="D522" s="48"/>
      <c r="E522" s="185"/>
      <c r="F522" s="49"/>
      <c r="G522" s="57"/>
      <c r="H522" s="49"/>
      <c r="I522" s="50"/>
      <c r="K522" s="51"/>
      <c r="L522" s="64"/>
      <c r="M522" s="65"/>
      <c r="N522" s="66"/>
      <c r="O522" s="66"/>
      <c r="P522" s="49"/>
      <c r="Q522" s="67"/>
      <c r="R522" s="185"/>
      <c r="S522" s="185"/>
      <c r="T522" s="63"/>
    </row>
    <row r="523" spans="1:20" x14ac:dyDescent="0.2">
      <c r="A523" s="68"/>
      <c r="B523" s="69"/>
      <c r="C523" s="70"/>
      <c r="D523" s="71"/>
      <c r="E523" s="72"/>
      <c r="F523" s="73"/>
      <c r="G523" s="74"/>
      <c r="H523" s="73"/>
      <c r="I523" s="75"/>
      <c r="J523" s="74"/>
      <c r="K523" s="76"/>
      <c r="O523" s="79"/>
      <c r="Q523" s="67"/>
      <c r="R523" s="185"/>
      <c r="S523" s="185"/>
      <c r="T523" s="63"/>
    </row>
    <row r="524" spans="1:20" ht="24" x14ac:dyDescent="0.2">
      <c r="A524" s="81">
        <v>13</v>
      </c>
      <c r="B524" s="192" t="s">
        <v>291</v>
      </c>
      <c r="C524" s="210" t="s">
        <v>292</v>
      </c>
      <c r="D524" s="48" t="s">
        <v>109</v>
      </c>
      <c r="E524" s="185">
        <v>1</v>
      </c>
      <c r="F524" s="49"/>
      <c r="G524" s="57">
        <v>2.29</v>
      </c>
      <c r="H524" s="49"/>
      <c r="I524" s="50"/>
      <c r="J524" s="58">
        <v>0.22</v>
      </c>
      <c r="K524" s="51"/>
      <c r="L524" s="42"/>
      <c r="M524" s="43"/>
      <c r="N524" s="44"/>
      <c r="O524" s="44"/>
      <c r="P524" s="38"/>
      <c r="Q524" s="45"/>
      <c r="R524" s="46">
        <f>G525+J525</f>
        <v>5.072177299999999</v>
      </c>
      <c r="S524" s="212">
        <f>(R524+R525)*1.182216</f>
        <v>46.377103135009925</v>
      </c>
      <c r="T524" s="214">
        <f>E524*S524</f>
        <v>46.377103135009925</v>
      </c>
    </row>
    <row r="525" spans="1:20" ht="7.5" customHeight="1" x14ac:dyDescent="0.2">
      <c r="A525" s="47"/>
      <c r="B525" s="192" t="s">
        <v>196</v>
      </c>
      <c r="C525" s="211"/>
      <c r="D525" s="48"/>
      <c r="E525" s="185"/>
      <c r="F525" s="49"/>
      <c r="G525" s="39">
        <f>G524*$J$453/1000</f>
        <v>4.4776140999999994</v>
      </c>
      <c r="H525" s="49"/>
      <c r="I525" s="50"/>
      <c r="J525" s="39">
        <f>J524*$Q$453/1000</f>
        <v>0.59456319999999996</v>
      </c>
      <c r="K525" s="51"/>
      <c r="L525" s="82" t="s">
        <v>293</v>
      </c>
      <c r="M525" s="83" t="s">
        <v>109</v>
      </c>
      <c r="N525" s="84">
        <v>1</v>
      </c>
      <c r="O525" s="85">
        <f>E524*N525</f>
        <v>1</v>
      </c>
      <c r="P525" s="86">
        <v>29.806000000000001</v>
      </c>
      <c r="Q525" s="87">
        <f>N525*P525*$N$451</f>
        <v>34.156781820000006</v>
      </c>
      <c r="R525" s="185">
        <f>SUM(Q525:Q525)</f>
        <v>34.156781820000006</v>
      </c>
      <c r="S525" s="213"/>
      <c r="T525" s="215"/>
    </row>
    <row r="526" spans="1:20" x14ac:dyDescent="0.2">
      <c r="A526" s="68"/>
      <c r="B526" s="69"/>
      <c r="C526" s="70"/>
      <c r="D526" s="71"/>
      <c r="E526" s="72"/>
      <c r="F526" s="73"/>
      <c r="G526" s="74"/>
      <c r="H526" s="73"/>
      <c r="I526" s="75"/>
      <c r="J526" s="74"/>
      <c r="K526" s="76"/>
      <c r="O526" s="79"/>
      <c r="Q526" s="67"/>
      <c r="R526" s="185"/>
      <c r="S526" s="185"/>
      <c r="T526" s="63"/>
    </row>
    <row r="527" spans="1:20" ht="24" x14ac:dyDescent="0.2">
      <c r="A527" s="81">
        <v>14</v>
      </c>
      <c r="B527" s="192" t="s">
        <v>264</v>
      </c>
      <c r="C527" s="210" t="s">
        <v>294</v>
      </c>
      <c r="D527" s="48" t="s">
        <v>109</v>
      </c>
      <c r="E527" s="185">
        <v>1</v>
      </c>
      <c r="F527" s="49"/>
      <c r="G527" s="57">
        <v>11.2</v>
      </c>
      <c r="H527" s="49"/>
      <c r="I527" s="50"/>
      <c r="J527" s="58">
        <v>1.08</v>
      </c>
      <c r="K527" s="51"/>
      <c r="L527" s="42"/>
      <c r="M527" s="43"/>
      <c r="N527" s="44"/>
      <c r="O527" s="44"/>
      <c r="P527" s="38"/>
      <c r="Q527" s="45"/>
      <c r="R527" s="46">
        <f>G528+J528</f>
        <v>24.818012799999998</v>
      </c>
      <c r="S527" s="212">
        <f>(R527+R528)*1.031545</f>
        <v>152.87617053330055</v>
      </c>
      <c r="T527" s="214">
        <f>E527*S527</f>
        <v>152.87617053330055</v>
      </c>
    </row>
    <row r="528" spans="1:20" ht="3.75" customHeight="1" x14ac:dyDescent="0.2">
      <c r="A528" s="47"/>
      <c r="B528" s="192" t="s">
        <v>266</v>
      </c>
      <c r="C528" s="211"/>
      <c r="D528" s="48"/>
      <c r="E528" s="185"/>
      <c r="F528" s="49"/>
      <c r="G528" s="39">
        <f>G527*$J$453/1000</f>
        <v>21.899248</v>
      </c>
      <c r="H528" s="49"/>
      <c r="I528" s="50"/>
      <c r="J528" s="39">
        <f>J527*$Q$453/1000</f>
        <v>2.9187647999999999</v>
      </c>
      <c r="K528" s="51"/>
      <c r="L528" s="216" t="s">
        <v>295</v>
      </c>
      <c r="M528" s="52" t="s">
        <v>109</v>
      </c>
      <c r="N528" s="53">
        <v>1</v>
      </c>
      <c r="O528" s="54">
        <f>E527*N528</f>
        <v>1</v>
      </c>
      <c r="P528" s="55">
        <v>107.667</v>
      </c>
      <c r="Q528" s="56">
        <f>N528*P528*$N$451</f>
        <v>123.38315199000002</v>
      </c>
      <c r="R528" s="185">
        <f>SUM(Q528:Q528)</f>
        <v>123.38315199000002</v>
      </c>
      <c r="S528" s="213"/>
      <c r="T528" s="215"/>
    </row>
    <row r="529" spans="1:20" ht="12" hidden="1" x14ac:dyDescent="0.2">
      <c r="A529" s="47"/>
      <c r="B529" s="35"/>
      <c r="C529" s="211"/>
      <c r="D529" s="48"/>
      <c r="E529" s="185"/>
      <c r="F529" s="49"/>
      <c r="G529" s="57"/>
      <c r="H529" s="49"/>
      <c r="I529" s="50"/>
      <c r="K529" s="51"/>
      <c r="L529" s="217"/>
      <c r="M529" s="59"/>
      <c r="N529" s="60"/>
      <c r="O529" s="60"/>
      <c r="P529" s="61"/>
      <c r="Q529" s="62"/>
      <c r="R529" s="185"/>
      <c r="S529" s="185"/>
      <c r="T529" s="63"/>
    </row>
    <row r="530" spans="1:20" x14ac:dyDescent="0.2">
      <c r="A530" s="68"/>
      <c r="B530" s="69"/>
      <c r="C530" s="70"/>
      <c r="D530" s="71"/>
      <c r="E530" s="72"/>
      <c r="F530" s="73"/>
      <c r="G530" s="74"/>
      <c r="H530" s="73"/>
      <c r="I530" s="75"/>
      <c r="J530" s="74"/>
      <c r="K530" s="76"/>
      <c r="O530" s="79"/>
      <c r="Q530" s="67"/>
      <c r="R530" s="185"/>
      <c r="S530" s="185"/>
      <c r="T530" s="63"/>
    </row>
    <row r="531" spans="1:20" ht="24" x14ac:dyDescent="0.2">
      <c r="A531" s="81">
        <v>15</v>
      </c>
      <c r="B531" s="192" t="s">
        <v>296</v>
      </c>
      <c r="C531" s="210" t="s">
        <v>297</v>
      </c>
      <c r="D531" s="48" t="s">
        <v>109</v>
      </c>
      <c r="E531" s="185">
        <v>1</v>
      </c>
      <c r="F531" s="49"/>
      <c r="G531" s="57">
        <v>2.29</v>
      </c>
      <c r="H531" s="49"/>
      <c r="I531" s="50"/>
      <c r="J531" s="58">
        <v>0.22</v>
      </c>
      <c r="K531" s="51"/>
      <c r="L531" s="42"/>
      <c r="M531" s="43"/>
      <c r="N531" s="44"/>
      <c r="O531" s="44"/>
      <c r="P531" s="38"/>
      <c r="Q531" s="45"/>
      <c r="R531" s="46">
        <f>G532+J532</f>
        <v>5.072177299999999</v>
      </c>
      <c r="S531" s="212">
        <f>(R531+R532)*1.182216</f>
        <v>26.995562236456802</v>
      </c>
      <c r="T531" s="214">
        <f>E531*S531</f>
        <v>26.995562236456802</v>
      </c>
    </row>
    <row r="532" spans="1:20" ht="8.25" customHeight="1" x14ac:dyDescent="0.2">
      <c r="A532" s="47"/>
      <c r="B532" s="192" t="s">
        <v>196</v>
      </c>
      <c r="C532" s="231"/>
      <c r="D532" s="48"/>
      <c r="E532" s="185"/>
      <c r="F532" s="49"/>
      <c r="G532" s="39">
        <f>G531*$J$453/1000</f>
        <v>4.4776140999999994</v>
      </c>
      <c r="H532" s="49"/>
      <c r="I532" s="50"/>
      <c r="J532" s="39">
        <f>J531*$Q$453/1000</f>
        <v>0.59456319999999996</v>
      </c>
      <c r="K532" s="51"/>
      <c r="L532" s="82" t="s">
        <v>298</v>
      </c>
      <c r="M532" s="83" t="s">
        <v>109</v>
      </c>
      <c r="N532" s="84">
        <v>1</v>
      </c>
      <c r="O532" s="85">
        <f>E531*N532</f>
        <v>1</v>
      </c>
      <c r="P532" s="86">
        <v>15.5</v>
      </c>
      <c r="Q532" s="87">
        <f>N532*P532*$N$451</f>
        <v>17.762535000000003</v>
      </c>
      <c r="R532" s="185">
        <f>SUM(Q532:Q532)</f>
        <v>17.762535000000003</v>
      </c>
      <c r="S532" s="213"/>
      <c r="T532" s="215"/>
    </row>
    <row r="533" spans="1:20" ht="12" hidden="1" x14ac:dyDescent="0.2">
      <c r="A533" s="47"/>
      <c r="C533" s="231"/>
      <c r="E533" s="185"/>
      <c r="I533" s="50"/>
      <c r="K533" s="51"/>
      <c r="Q533" s="67"/>
      <c r="R533" s="185"/>
      <c r="S533" s="185"/>
      <c r="T533" s="63"/>
    </row>
    <row r="534" spans="1:20" x14ac:dyDescent="0.2">
      <c r="A534" s="68"/>
      <c r="B534" s="69"/>
      <c r="C534" s="70"/>
      <c r="D534" s="71"/>
      <c r="E534" s="72"/>
      <c r="F534" s="73"/>
      <c r="G534" s="74"/>
      <c r="H534" s="73"/>
      <c r="I534" s="75"/>
      <c r="J534" s="74"/>
      <c r="K534" s="76"/>
      <c r="Q534" s="67"/>
      <c r="R534" s="185"/>
      <c r="S534" s="185"/>
      <c r="T534" s="63"/>
    </row>
    <row r="535" spans="1:20" ht="24" x14ac:dyDescent="0.2">
      <c r="A535" s="81">
        <v>16</v>
      </c>
      <c r="B535" s="189" t="s">
        <v>299</v>
      </c>
      <c r="C535" s="210" t="s">
        <v>300</v>
      </c>
      <c r="D535" s="88" t="s">
        <v>68</v>
      </c>
      <c r="E535" s="185">
        <v>0.8</v>
      </c>
      <c r="G535" s="58">
        <v>0.88</v>
      </c>
      <c r="I535" s="50"/>
      <c r="J535" s="58">
        <v>0.04</v>
      </c>
      <c r="K535" s="51"/>
      <c r="L535" s="42"/>
      <c r="M535" s="43"/>
      <c r="N535" s="44"/>
      <c r="O535" s="139"/>
      <c r="P535" s="38"/>
      <c r="Q535" s="45"/>
      <c r="R535" s="46">
        <f>G536+J536</f>
        <v>1.8287575999999999</v>
      </c>
      <c r="S535" s="212">
        <f>(R535+R536)*1.182216</f>
        <v>5.8876426860216</v>
      </c>
      <c r="T535" s="214">
        <f>E535*S535</f>
        <v>4.7101141488172802</v>
      </c>
    </row>
    <row r="536" spans="1:20" ht="22.5" customHeight="1" x14ac:dyDescent="0.2">
      <c r="A536" s="47"/>
      <c r="B536" s="189" t="s">
        <v>237</v>
      </c>
      <c r="C536" s="211"/>
      <c r="E536" s="185"/>
      <c r="G536" s="39">
        <f>G535*$J$453/1000</f>
        <v>1.7206551999999999</v>
      </c>
      <c r="I536" s="50"/>
      <c r="J536" s="39">
        <f>J535*$Q$453/1000</f>
        <v>0.1081024</v>
      </c>
      <c r="K536" s="51"/>
      <c r="L536" s="191" t="s">
        <v>198</v>
      </c>
      <c r="M536" s="52" t="s">
        <v>80</v>
      </c>
      <c r="N536" s="53">
        <v>0.65</v>
      </c>
      <c r="O536" s="53">
        <f>E535*N536</f>
        <v>0.52</v>
      </c>
      <c r="P536" s="55">
        <v>0.4</v>
      </c>
      <c r="Q536" s="56">
        <f>N536*P536*$N$451</f>
        <v>0.29795220000000006</v>
      </c>
      <c r="R536" s="212">
        <f>SUM(Q536:Q537)</f>
        <v>3.1514175000000009</v>
      </c>
      <c r="S536" s="213"/>
      <c r="T536" s="215"/>
    </row>
    <row r="537" spans="1:20" ht="12" hidden="1" x14ac:dyDescent="0.2">
      <c r="A537" s="47"/>
      <c r="C537" s="211"/>
      <c r="E537" s="185"/>
      <c r="I537" s="50"/>
      <c r="K537" s="51"/>
      <c r="L537" s="258" t="s">
        <v>301</v>
      </c>
      <c r="M537" s="141" t="s">
        <v>68</v>
      </c>
      <c r="N537" s="142">
        <v>1</v>
      </c>
      <c r="O537" s="142">
        <f>E535*N537</f>
        <v>0.8</v>
      </c>
      <c r="P537" s="143">
        <v>2.4900000000000002</v>
      </c>
      <c r="Q537" s="144">
        <f>N537*P537*$N$451</f>
        <v>2.8534653000000008</v>
      </c>
      <c r="R537" s="213"/>
      <c r="S537" s="213"/>
      <c r="T537" s="215"/>
    </row>
    <row r="538" spans="1:20" ht="12" hidden="1" x14ac:dyDescent="0.2">
      <c r="A538" s="47"/>
      <c r="C538" s="211"/>
      <c r="E538" s="185"/>
      <c r="I538" s="50"/>
      <c r="K538" s="51"/>
      <c r="L538" s="217"/>
      <c r="M538" s="59"/>
      <c r="N538" s="60"/>
      <c r="O538" s="145"/>
      <c r="P538" s="61"/>
      <c r="Q538" s="62"/>
      <c r="R538" s="185"/>
      <c r="S538" s="185"/>
      <c r="T538" s="63"/>
    </row>
    <row r="539" spans="1:20" x14ac:dyDescent="0.2">
      <c r="A539" s="68"/>
      <c r="B539" s="69"/>
      <c r="C539" s="70"/>
      <c r="D539" s="71"/>
      <c r="E539" s="72"/>
      <c r="F539" s="73"/>
      <c r="G539" s="74"/>
      <c r="H539" s="73"/>
      <c r="I539" s="75"/>
      <c r="J539" s="74"/>
      <c r="K539" s="76"/>
      <c r="Q539" s="67"/>
      <c r="R539" s="185"/>
      <c r="S539" s="185"/>
      <c r="T539" s="63"/>
    </row>
    <row r="540" spans="1:20" ht="24" x14ac:dyDescent="0.2">
      <c r="A540" s="81">
        <v>17</v>
      </c>
      <c r="B540" s="189" t="s">
        <v>302</v>
      </c>
      <c r="C540" s="210" t="s">
        <v>303</v>
      </c>
      <c r="D540" s="88" t="s">
        <v>304</v>
      </c>
      <c r="E540" s="185">
        <v>174</v>
      </c>
      <c r="G540" s="58">
        <v>0.25</v>
      </c>
      <c r="I540" s="50"/>
      <c r="J540" s="58">
        <v>0.06</v>
      </c>
      <c r="K540" s="51"/>
      <c r="L540" s="132"/>
      <c r="M540" s="133"/>
      <c r="N540" s="134"/>
      <c r="O540" s="138"/>
      <c r="P540" s="135"/>
      <c r="Q540" s="136"/>
      <c r="R540" s="46">
        <f>G541+J541</f>
        <v>0.65097609999999995</v>
      </c>
      <c r="S540" s="184">
        <f>(R540+R541)*1.182216</f>
        <v>0.76959436103759993</v>
      </c>
      <c r="T540" s="186">
        <f>E540*S540</f>
        <v>133.90941882054238</v>
      </c>
    </row>
    <row r="541" spans="1:20" ht="8.25" customHeight="1" x14ac:dyDescent="0.2">
      <c r="A541" s="47"/>
      <c r="B541" s="189" t="s">
        <v>305</v>
      </c>
      <c r="C541" s="211"/>
      <c r="E541" s="185"/>
      <c r="G541" s="39">
        <f>G540*$J$453/1000</f>
        <v>0.48882249999999999</v>
      </c>
      <c r="I541" s="50"/>
      <c r="J541" s="39">
        <f>J540*$Q$453/1000</f>
        <v>0.16215359999999998</v>
      </c>
      <c r="K541" s="51"/>
      <c r="Q541" s="67"/>
      <c r="R541" s="185"/>
      <c r="S541" s="185"/>
      <c r="T541" s="63"/>
    </row>
    <row r="542" spans="1:20" ht="12" hidden="1" x14ac:dyDescent="0.2">
      <c r="A542" s="47"/>
      <c r="C542" s="211"/>
      <c r="E542" s="185"/>
      <c r="I542" s="50"/>
      <c r="K542" s="51"/>
      <c r="Q542" s="67"/>
      <c r="R542" s="185"/>
      <c r="S542" s="185"/>
      <c r="T542" s="63"/>
    </row>
    <row r="543" spans="1:20" x14ac:dyDescent="0.2">
      <c r="A543" s="68"/>
      <c r="B543" s="69"/>
      <c r="C543" s="70"/>
      <c r="D543" s="71"/>
      <c r="E543" s="72"/>
      <c r="F543" s="73"/>
      <c r="G543" s="74"/>
      <c r="H543" s="73"/>
      <c r="I543" s="75"/>
      <c r="J543" s="74"/>
      <c r="K543" s="76"/>
      <c r="Q543" s="67"/>
      <c r="R543" s="185"/>
      <c r="S543" s="185"/>
      <c r="T543" s="63"/>
    </row>
    <row r="544" spans="1:20" ht="12" x14ac:dyDescent="0.2">
      <c r="A544" s="81">
        <v>18</v>
      </c>
      <c r="B544" s="189" t="s">
        <v>89</v>
      </c>
      <c r="C544" s="210" t="s">
        <v>306</v>
      </c>
      <c r="D544" s="88" t="s">
        <v>307</v>
      </c>
      <c r="E544" s="185">
        <v>668</v>
      </c>
      <c r="G544" s="58">
        <v>0</v>
      </c>
      <c r="I544" s="50"/>
      <c r="J544" s="58">
        <v>0</v>
      </c>
      <c r="K544" s="51"/>
      <c r="L544" s="42"/>
      <c r="M544" s="43"/>
      <c r="N544" s="44"/>
      <c r="O544" s="139"/>
      <c r="P544" s="38"/>
      <c r="Q544" s="45"/>
      <c r="R544" s="46">
        <f>G545+J545</f>
        <v>0</v>
      </c>
      <c r="S544" s="212">
        <f>(R544+R545)*1.182216</f>
        <v>5.2416595649728803</v>
      </c>
      <c r="T544" s="214">
        <f>E544*S544</f>
        <v>3501.428589401884</v>
      </c>
    </row>
    <row r="545" spans="1:20" ht="12" x14ac:dyDescent="0.2">
      <c r="A545" s="47"/>
      <c r="C545" s="211"/>
      <c r="E545" s="185"/>
      <c r="G545" s="39">
        <f>G544*$J$453/1000</f>
        <v>0</v>
      </c>
      <c r="I545" s="50"/>
      <c r="J545" s="39">
        <f>J544*$Q$453/1000</f>
        <v>0</v>
      </c>
      <c r="K545" s="51"/>
      <c r="L545" s="216" t="s">
        <v>308</v>
      </c>
      <c r="M545" s="52" t="s">
        <v>309</v>
      </c>
      <c r="N545" s="53">
        <v>1</v>
      </c>
      <c r="O545" s="53">
        <f>E544*N545</f>
        <v>668</v>
      </c>
      <c r="P545" s="55">
        <v>3.8690000000000002</v>
      </c>
      <c r="Q545" s="56">
        <f>N545*P545*$N$451</f>
        <v>4.4337579300000005</v>
      </c>
      <c r="R545" s="185">
        <f>SUM(Q545:Q545)</f>
        <v>4.4337579300000005</v>
      </c>
      <c r="S545" s="213"/>
      <c r="T545" s="215"/>
    </row>
    <row r="546" spans="1:20" ht="12" x14ac:dyDescent="0.2">
      <c r="A546" s="47"/>
      <c r="C546" s="211"/>
      <c r="E546" s="185"/>
      <c r="I546" s="50"/>
      <c r="K546" s="51"/>
      <c r="L546" s="217"/>
      <c r="M546" s="59"/>
      <c r="N546" s="60"/>
      <c r="O546" s="145"/>
      <c r="P546" s="61"/>
      <c r="Q546" s="62"/>
      <c r="R546" s="185"/>
      <c r="S546" s="185"/>
      <c r="T546" s="63"/>
    </row>
    <row r="547" spans="1:20" x14ac:dyDescent="0.2">
      <c r="A547" s="68"/>
      <c r="B547" s="69"/>
      <c r="C547" s="70"/>
      <c r="D547" s="71"/>
      <c r="E547" s="72"/>
      <c r="F547" s="73"/>
      <c r="G547" s="74"/>
      <c r="H547" s="73"/>
      <c r="I547" s="75"/>
      <c r="J547" s="74"/>
      <c r="K547" s="76"/>
      <c r="Q547" s="67"/>
      <c r="R547" s="185"/>
      <c r="S547" s="185"/>
      <c r="T547" s="63"/>
    </row>
    <row r="548" spans="1:20" ht="12" x14ac:dyDescent="0.2">
      <c r="A548" s="81">
        <v>19</v>
      </c>
      <c r="B548" s="189" t="s">
        <v>89</v>
      </c>
      <c r="C548" s="210" t="s">
        <v>310</v>
      </c>
      <c r="D548" s="88" t="s">
        <v>311</v>
      </c>
      <c r="E548" s="185">
        <v>74</v>
      </c>
      <c r="G548" s="58">
        <v>0</v>
      </c>
      <c r="I548" s="50"/>
      <c r="J548" s="58">
        <v>0</v>
      </c>
      <c r="K548" s="51"/>
      <c r="L548" s="42"/>
      <c r="M548" s="43"/>
      <c r="N548" s="44"/>
      <c r="O548" s="139"/>
      <c r="P548" s="38"/>
      <c r="Q548" s="45"/>
      <c r="R548" s="46">
        <f>G549+J549</f>
        <v>0</v>
      </c>
      <c r="S548" s="212">
        <f>(R548+R549)*1.182216</f>
        <v>0.56494495698984004</v>
      </c>
      <c r="T548" s="214">
        <f>E548*S548</f>
        <v>41.805926817248164</v>
      </c>
    </row>
    <row r="549" spans="1:20" ht="12" x14ac:dyDescent="0.2">
      <c r="A549" s="47"/>
      <c r="C549" s="211"/>
      <c r="E549" s="185"/>
      <c r="G549" s="39">
        <f>G548*$J$453/1000</f>
        <v>0</v>
      </c>
      <c r="I549" s="50"/>
      <c r="J549" s="39">
        <f>J548*$Q$453/1000</f>
        <v>0</v>
      </c>
      <c r="K549" s="51"/>
      <c r="L549" s="216" t="s">
        <v>310</v>
      </c>
      <c r="M549" s="52" t="s">
        <v>109</v>
      </c>
      <c r="N549" s="53">
        <v>1</v>
      </c>
      <c r="O549" s="53">
        <f>E548*N549</f>
        <v>74</v>
      </c>
      <c r="P549" s="55">
        <v>0.41699999999999998</v>
      </c>
      <c r="Q549" s="56">
        <f>N549*P549*$N$451</f>
        <v>0.47786949000000006</v>
      </c>
      <c r="R549" s="185">
        <f>SUM(Q549:Q549)</f>
        <v>0.47786949000000006</v>
      </c>
      <c r="S549" s="213"/>
      <c r="T549" s="215"/>
    </row>
    <row r="550" spans="1:20" ht="0.75" customHeight="1" x14ac:dyDescent="0.2">
      <c r="A550" s="47"/>
      <c r="C550" s="211"/>
      <c r="E550" s="185"/>
      <c r="I550" s="50"/>
      <c r="K550" s="51"/>
      <c r="L550" s="217"/>
      <c r="M550" s="59"/>
      <c r="N550" s="60"/>
      <c r="O550" s="145"/>
      <c r="P550" s="61"/>
      <c r="Q550" s="62"/>
      <c r="R550" s="185"/>
      <c r="S550" s="185"/>
      <c r="T550" s="63"/>
    </row>
    <row r="551" spans="1:20" x14ac:dyDescent="0.2">
      <c r="A551" s="68"/>
      <c r="B551" s="69"/>
      <c r="C551" s="70"/>
      <c r="D551" s="71"/>
      <c r="E551" s="72"/>
      <c r="F551" s="73"/>
      <c r="G551" s="74"/>
      <c r="H551" s="73"/>
      <c r="I551" s="75"/>
      <c r="J551" s="74"/>
      <c r="K551" s="76"/>
      <c r="Q551" s="67"/>
      <c r="R551" s="185"/>
      <c r="S551" s="185"/>
      <c r="T551" s="63"/>
    </row>
    <row r="552" spans="1:20" ht="24" x14ac:dyDescent="0.2">
      <c r="A552" s="81">
        <v>20</v>
      </c>
      <c r="B552" s="189" t="s">
        <v>180</v>
      </c>
      <c r="C552" s="210" t="s">
        <v>312</v>
      </c>
      <c r="D552" s="88" t="s">
        <v>109</v>
      </c>
      <c r="E552" s="185">
        <v>74</v>
      </c>
      <c r="G552" s="58">
        <v>0.97</v>
      </c>
      <c r="I552" s="50"/>
      <c r="J552" s="58">
        <v>0.13</v>
      </c>
      <c r="K552" s="51"/>
      <c r="L552" s="42"/>
      <c r="M552" s="43"/>
      <c r="N552" s="44"/>
      <c r="O552" s="139"/>
      <c r="P552" s="38"/>
      <c r="Q552" s="45"/>
      <c r="R552" s="46">
        <f>G553+J553</f>
        <v>2.2479640999999999</v>
      </c>
      <c r="S552" s="212">
        <f>(R552+R553)*1.182216</f>
        <v>4.91600417033544</v>
      </c>
      <c r="T552" s="214">
        <f>E552*S552</f>
        <v>363.78430860482257</v>
      </c>
    </row>
    <row r="553" spans="1:20" ht="6" customHeight="1" x14ac:dyDescent="0.2">
      <c r="A553" s="47"/>
      <c r="B553" s="189" t="s">
        <v>83</v>
      </c>
      <c r="C553" s="211"/>
      <c r="E553" s="185"/>
      <c r="G553" s="39">
        <f>G552*$J$453/1000</f>
        <v>1.8966312999999999</v>
      </c>
      <c r="I553" s="50"/>
      <c r="J553" s="39">
        <f>J552*$Q$453/1000</f>
        <v>0.3513328</v>
      </c>
      <c r="K553" s="51"/>
      <c r="L553" s="82" t="s">
        <v>313</v>
      </c>
      <c r="M553" s="83" t="s">
        <v>109</v>
      </c>
      <c r="N553" s="84">
        <v>1</v>
      </c>
      <c r="O553" s="84">
        <f>E552*N553</f>
        <v>74</v>
      </c>
      <c r="P553" s="86">
        <v>1.667</v>
      </c>
      <c r="Q553" s="87">
        <f>N553*P553*$N$451</f>
        <v>1.9103319900000002</v>
      </c>
      <c r="R553" s="185">
        <f>SUM(Q553:Q553)</f>
        <v>1.9103319900000002</v>
      </c>
      <c r="S553" s="213"/>
      <c r="T553" s="215"/>
    </row>
    <row r="554" spans="1:20" x14ac:dyDescent="0.2">
      <c r="A554" s="68"/>
      <c r="B554" s="69"/>
      <c r="C554" s="70"/>
      <c r="D554" s="71"/>
      <c r="E554" s="72"/>
      <c r="F554" s="73"/>
      <c r="G554" s="74"/>
      <c r="H554" s="73"/>
      <c r="I554" s="75"/>
      <c r="J554" s="74"/>
      <c r="K554" s="76"/>
      <c r="Q554" s="67"/>
      <c r="R554" s="185"/>
      <c r="S554" s="185"/>
      <c r="T554" s="63"/>
    </row>
    <row r="555" spans="1:20" ht="24" x14ac:dyDescent="0.2">
      <c r="A555" s="81">
        <v>21</v>
      </c>
      <c r="B555" s="189" t="s">
        <v>180</v>
      </c>
      <c r="C555" s="210" t="s">
        <v>314</v>
      </c>
      <c r="D555" s="88" t="s">
        <v>109</v>
      </c>
      <c r="E555" s="185">
        <v>74</v>
      </c>
      <c r="G555" s="58">
        <v>0.97</v>
      </c>
      <c r="I555" s="50"/>
      <c r="J555" s="58">
        <v>0.13</v>
      </c>
      <c r="K555" s="51"/>
      <c r="L555" s="42"/>
      <c r="M555" s="43"/>
      <c r="N555" s="44"/>
      <c r="O555" s="139"/>
      <c r="P555" s="38"/>
      <c r="Q555" s="45"/>
      <c r="R555" s="46">
        <f>G556+J556</f>
        <v>2.2479640999999999</v>
      </c>
      <c r="S555" s="212">
        <f>(R555+R556)*1.182216</f>
        <v>4.91600417033544</v>
      </c>
      <c r="T555" s="214">
        <f>E555*S555</f>
        <v>363.78430860482257</v>
      </c>
    </row>
    <row r="556" spans="1:20" ht="1.5" customHeight="1" x14ac:dyDescent="0.2">
      <c r="A556" s="47"/>
      <c r="B556" s="189" t="s">
        <v>83</v>
      </c>
      <c r="C556" s="211"/>
      <c r="E556" s="185"/>
      <c r="G556" s="39">
        <f>G555*$J$453/1000</f>
        <v>1.8966312999999999</v>
      </c>
      <c r="I556" s="50"/>
      <c r="J556" s="39">
        <f>J555*$Q$453/1000</f>
        <v>0.3513328</v>
      </c>
      <c r="K556" s="51"/>
      <c r="L556" s="82" t="s">
        <v>313</v>
      </c>
      <c r="M556" s="83" t="s">
        <v>109</v>
      </c>
      <c r="N556" s="84">
        <v>1</v>
      </c>
      <c r="O556" s="84">
        <f>E555*N556</f>
        <v>74</v>
      </c>
      <c r="P556" s="86">
        <v>1.667</v>
      </c>
      <c r="Q556" s="87">
        <f>N556*P556*$N$451</f>
        <v>1.9103319900000002</v>
      </c>
      <c r="R556" s="185">
        <f>SUM(Q556:Q556)</f>
        <v>1.9103319900000002</v>
      </c>
      <c r="S556" s="213"/>
      <c r="T556" s="215"/>
    </row>
    <row r="557" spans="1:20" x14ac:dyDescent="0.2">
      <c r="A557" s="68"/>
      <c r="B557" s="69"/>
      <c r="C557" s="70"/>
      <c r="D557" s="71"/>
      <c r="E557" s="72"/>
      <c r="F557" s="73"/>
      <c r="G557" s="74"/>
      <c r="H557" s="73"/>
      <c r="I557" s="75"/>
      <c r="J557" s="74"/>
      <c r="K557" s="76"/>
      <c r="Q557" s="67"/>
      <c r="R557" s="185"/>
      <c r="S557" s="185"/>
      <c r="T557" s="63"/>
    </row>
    <row r="558" spans="1:20" ht="24" x14ac:dyDescent="0.2">
      <c r="A558" s="81">
        <v>22</v>
      </c>
      <c r="B558" s="189" t="s">
        <v>315</v>
      </c>
      <c r="C558" s="210" t="s">
        <v>316</v>
      </c>
      <c r="D558" s="88" t="s">
        <v>75</v>
      </c>
      <c r="E558" s="185">
        <v>96</v>
      </c>
      <c r="G558" s="58">
        <v>0.83</v>
      </c>
      <c r="I558" s="50"/>
      <c r="J558" s="58">
        <v>0.03</v>
      </c>
      <c r="K558" s="51"/>
      <c r="L558" s="42"/>
      <c r="M558" s="43"/>
      <c r="N558" s="44"/>
      <c r="O558" s="139"/>
      <c r="P558" s="38"/>
      <c r="Q558" s="45"/>
      <c r="R558" s="46">
        <f>G559+J559</f>
        <v>1.7039674999999999</v>
      </c>
      <c r="S558" s="212">
        <f>(R558+R559)*1.182216</f>
        <v>6.2549317795775998</v>
      </c>
      <c r="T558" s="214">
        <f>E558*S558</f>
        <v>600.47345083944958</v>
      </c>
    </row>
    <row r="559" spans="1:20" ht="11.25" customHeight="1" x14ac:dyDescent="0.2">
      <c r="A559" s="47"/>
      <c r="B559" s="189" t="s">
        <v>317</v>
      </c>
      <c r="C559" s="211"/>
      <c r="E559" s="185"/>
      <c r="G559" s="39">
        <f>G558*$J$453/1000</f>
        <v>1.6228906999999999</v>
      </c>
      <c r="I559" s="50"/>
      <c r="J559" s="39">
        <f>J558*$Q$453/1000</f>
        <v>8.1076799999999991E-2</v>
      </c>
      <c r="K559" s="51"/>
      <c r="L559" s="216" t="s">
        <v>318</v>
      </c>
      <c r="M559" s="52" t="s">
        <v>75</v>
      </c>
      <c r="N559" s="53">
        <v>1</v>
      </c>
      <c r="O559" s="53">
        <f>E558*N559</f>
        <v>96</v>
      </c>
      <c r="P559" s="55">
        <v>3.0939999999999999</v>
      </c>
      <c r="Q559" s="56">
        <f>N559*P559*$N$451</f>
        <v>3.5456311800000004</v>
      </c>
      <c r="R559" s="212">
        <f>SUM(Q559:Q561)</f>
        <v>3.5868861000000005</v>
      </c>
      <c r="S559" s="213"/>
      <c r="T559" s="215"/>
    </row>
    <row r="560" spans="1:20" ht="10.5" hidden="1" customHeight="1" x14ac:dyDescent="0.2">
      <c r="A560" s="47"/>
      <c r="C560" s="211"/>
      <c r="E560" s="185"/>
      <c r="I560" s="50"/>
      <c r="K560" s="51"/>
      <c r="L560" s="257"/>
      <c r="M560" s="120"/>
      <c r="N560" s="121"/>
      <c r="O560" s="140"/>
      <c r="P560" s="122"/>
      <c r="Q560" s="123"/>
      <c r="R560" s="213"/>
      <c r="S560" s="213"/>
      <c r="T560" s="215"/>
    </row>
    <row r="561" spans="1:20" ht="67.5" hidden="1" x14ac:dyDescent="0.2">
      <c r="A561" s="47"/>
      <c r="C561" s="211"/>
      <c r="E561" s="185"/>
      <c r="I561" s="50"/>
      <c r="K561" s="51"/>
      <c r="L561" s="124" t="s">
        <v>274</v>
      </c>
      <c r="M561" s="125" t="s">
        <v>109</v>
      </c>
      <c r="N561" s="126">
        <v>0.4</v>
      </c>
      <c r="O561" s="126">
        <f>E558*N561</f>
        <v>38.400000000000006</v>
      </c>
      <c r="P561" s="128">
        <v>0.09</v>
      </c>
      <c r="Q561" s="129">
        <f>N561*P561*$N$451</f>
        <v>4.125492E-2</v>
      </c>
      <c r="R561" s="213"/>
      <c r="S561" s="213"/>
      <c r="T561" s="215"/>
    </row>
    <row r="562" spans="1:20" ht="12" hidden="1" x14ac:dyDescent="0.2">
      <c r="A562" s="47"/>
      <c r="C562" s="211"/>
      <c r="E562" s="185"/>
      <c r="I562" s="50"/>
      <c r="K562" s="51"/>
      <c r="Q562" s="67"/>
      <c r="R562" s="185"/>
      <c r="S562" s="185"/>
      <c r="T562" s="63"/>
    </row>
    <row r="563" spans="1:20" x14ac:dyDescent="0.2">
      <c r="A563" s="68"/>
      <c r="B563" s="69"/>
      <c r="C563" s="70"/>
      <c r="D563" s="71"/>
      <c r="E563" s="72"/>
      <c r="F563" s="73"/>
      <c r="G563" s="74"/>
      <c r="H563" s="73"/>
      <c r="I563" s="75"/>
      <c r="J563" s="74"/>
      <c r="K563" s="76"/>
      <c r="Q563" s="67"/>
      <c r="R563" s="185"/>
      <c r="S563" s="185"/>
      <c r="T563" s="63"/>
    </row>
    <row r="564" spans="1:20" ht="24" x14ac:dyDescent="0.2">
      <c r="A564" s="81">
        <v>23</v>
      </c>
      <c r="B564" s="189" t="s">
        <v>319</v>
      </c>
      <c r="C564" s="210" t="s">
        <v>320</v>
      </c>
      <c r="D564" s="88" t="s">
        <v>75</v>
      </c>
      <c r="E564" s="185">
        <v>36</v>
      </c>
      <c r="G564" s="58">
        <v>0.96</v>
      </c>
      <c r="I564" s="50"/>
      <c r="J564" s="58">
        <v>0.02</v>
      </c>
      <c r="K564" s="51"/>
      <c r="L564" s="42"/>
      <c r="M564" s="43"/>
      <c r="N564" s="44"/>
      <c r="O564" s="139"/>
      <c r="P564" s="38"/>
      <c r="Q564" s="45"/>
      <c r="R564" s="46">
        <f>G565+J565</f>
        <v>1.9311295999999998</v>
      </c>
      <c r="S564" s="212">
        <f>(R564+R565)*1.182216</f>
        <v>5.24863463937288</v>
      </c>
      <c r="T564" s="214">
        <f>E564*S564</f>
        <v>188.95084701742368</v>
      </c>
    </row>
    <row r="565" spans="1:20" ht="12" x14ac:dyDescent="0.2">
      <c r="A565" s="47"/>
      <c r="B565" s="189" t="s">
        <v>321</v>
      </c>
      <c r="C565" s="211"/>
      <c r="E565" s="185"/>
      <c r="G565" s="39">
        <f>G564*$J$453/1000</f>
        <v>1.8770783999999998</v>
      </c>
      <c r="I565" s="50"/>
      <c r="J565" s="39">
        <f>J564*$Q$453/1000</f>
        <v>5.4051200000000001E-2</v>
      </c>
      <c r="K565" s="51"/>
      <c r="L565" s="216" t="s">
        <v>322</v>
      </c>
      <c r="M565" s="52" t="s">
        <v>75</v>
      </c>
      <c r="N565" s="53">
        <v>1</v>
      </c>
      <c r="O565" s="53">
        <f>E564*N565</f>
        <v>36</v>
      </c>
      <c r="P565" s="55">
        <v>2.153</v>
      </c>
      <c r="Q565" s="56">
        <f>N565*P565*$N$451</f>
        <v>2.4672734100000002</v>
      </c>
      <c r="R565" s="212">
        <f>SUM(Q565:Q567)</f>
        <v>2.5085283300000003</v>
      </c>
      <c r="S565" s="213"/>
      <c r="T565" s="215"/>
    </row>
    <row r="566" spans="1:20" ht="3" customHeight="1" x14ac:dyDescent="0.2">
      <c r="A566" s="47"/>
      <c r="C566" s="211"/>
      <c r="E566" s="185"/>
      <c r="I566" s="50"/>
      <c r="K566" s="51"/>
      <c r="L566" s="257"/>
      <c r="M566" s="120"/>
      <c r="N566" s="121"/>
      <c r="O566" s="140"/>
      <c r="P566" s="122"/>
      <c r="Q566" s="123"/>
      <c r="R566" s="213"/>
      <c r="S566" s="213"/>
      <c r="T566" s="215"/>
    </row>
    <row r="567" spans="1:20" ht="67.5" hidden="1" x14ac:dyDescent="0.2">
      <c r="A567" s="47"/>
      <c r="C567" s="211"/>
      <c r="E567" s="185"/>
      <c r="I567" s="50"/>
      <c r="K567" s="51"/>
      <c r="L567" s="124" t="s">
        <v>274</v>
      </c>
      <c r="M567" s="125" t="s">
        <v>80</v>
      </c>
      <c r="N567" s="126">
        <v>0.4</v>
      </c>
      <c r="O567" s="126">
        <f>E564*N567</f>
        <v>14.4</v>
      </c>
      <c r="P567" s="128">
        <v>0.09</v>
      </c>
      <c r="Q567" s="129">
        <f>N567*P567*$N$451</f>
        <v>4.125492E-2</v>
      </c>
      <c r="R567" s="213"/>
      <c r="S567" s="213"/>
      <c r="T567" s="215"/>
    </row>
    <row r="568" spans="1:20" ht="12" hidden="1" x14ac:dyDescent="0.2">
      <c r="A568" s="47"/>
      <c r="C568" s="211"/>
      <c r="E568" s="185"/>
      <c r="I568" s="50"/>
      <c r="K568" s="51"/>
      <c r="Q568" s="67"/>
      <c r="R568" s="185"/>
      <c r="S568" s="185"/>
      <c r="T568" s="63"/>
    </row>
    <row r="569" spans="1:20" x14ac:dyDescent="0.2">
      <c r="A569" s="68"/>
      <c r="B569" s="69"/>
      <c r="C569" s="70"/>
      <c r="D569" s="71"/>
      <c r="E569" s="72"/>
      <c r="F569" s="73"/>
      <c r="G569" s="74"/>
      <c r="H569" s="73"/>
      <c r="I569" s="75"/>
      <c r="J569" s="74"/>
      <c r="K569" s="76"/>
      <c r="Q569" s="67"/>
      <c r="R569" s="185"/>
      <c r="S569" s="185"/>
      <c r="T569" s="63"/>
    </row>
    <row r="570" spans="1:20" ht="24" x14ac:dyDescent="0.2">
      <c r="A570" s="81">
        <v>24</v>
      </c>
      <c r="B570" s="189" t="s">
        <v>270</v>
      </c>
      <c r="C570" s="210" t="s">
        <v>323</v>
      </c>
      <c r="D570" s="88" t="s">
        <v>75</v>
      </c>
      <c r="E570" s="185">
        <v>42</v>
      </c>
      <c r="G570" s="58">
        <v>0.72</v>
      </c>
      <c r="I570" s="50"/>
      <c r="J570" s="58">
        <v>0.02</v>
      </c>
      <c r="K570" s="51"/>
      <c r="L570" s="42"/>
      <c r="M570" s="43"/>
      <c r="N570" s="44"/>
      <c r="O570" s="139"/>
      <c r="P570" s="38"/>
      <c r="Q570" s="45"/>
      <c r="R570" s="46">
        <f>G571+J571</f>
        <v>1.4618599999999999</v>
      </c>
      <c r="S570" s="212">
        <f>(R570+R571)*1.182216</f>
        <v>3.2455924396224001</v>
      </c>
      <c r="T570" s="214">
        <f>E570*S570</f>
        <v>136.31488246414079</v>
      </c>
    </row>
    <row r="571" spans="1:20" ht="7.5" customHeight="1" x14ac:dyDescent="0.2">
      <c r="A571" s="47"/>
      <c r="B571" s="189" t="s">
        <v>272</v>
      </c>
      <c r="C571" s="211"/>
      <c r="E571" s="185"/>
      <c r="G571" s="39">
        <f>G570*$J$453/1000</f>
        <v>1.4078088</v>
      </c>
      <c r="I571" s="50"/>
      <c r="J571" s="39">
        <f>J570*$Q$453/1000</f>
        <v>5.4051200000000001E-2</v>
      </c>
      <c r="K571" s="51"/>
      <c r="L571" s="216" t="s">
        <v>324</v>
      </c>
      <c r="M571" s="52" t="s">
        <v>75</v>
      </c>
      <c r="N571" s="53">
        <v>1</v>
      </c>
      <c r="O571" s="53">
        <f>E570*N571</f>
        <v>42</v>
      </c>
      <c r="P571" s="55">
        <v>1.0840000000000001</v>
      </c>
      <c r="Q571" s="56">
        <f>N571*P571*$N$451</f>
        <v>1.2422314800000003</v>
      </c>
      <c r="R571" s="212">
        <f>SUM(Q571:Q573)</f>
        <v>1.2834864000000004</v>
      </c>
      <c r="S571" s="213"/>
      <c r="T571" s="215"/>
    </row>
    <row r="572" spans="1:20" ht="12" hidden="1" x14ac:dyDescent="0.2">
      <c r="A572" s="47"/>
      <c r="C572" s="211"/>
      <c r="E572" s="185"/>
      <c r="I572" s="50"/>
      <c r="K572" s="51"/>
      <c r="L572" s="257"/>
      <c r="M572" s="120"/>
      <c r="N572" s="121"/>
      <c r="O572" s="140"/>
      <c r="P572" s="122"/>
      <c r="Q572" s="123"/>
      <c r="R572" s="213"/>
      <c r="S572" s="213"/>
      <c r="T572" s="215"/>
    </row>
    <row r="573" spans="1:20" ht="5.25" hidden="1" customHeight="1" x14ac:dyDescent="0.2">
      <c r="A573" s="47"/>
      <c r="C573" s="211"/>
      <c r="E573" s="185"/>
      <c r="I573" s="50"/>
      <c r="K573" s="51"/>
      <c r="L573" s="124" t="s">
        <v>274</v>
      </c>
      <c r="M573" s="125" t="s">
        <v>109</v>
      </c>
      <c r="N573" s="126">
        <v>0.4</v>
      </c>
      <c r="O573" s="126">
        <f>E570*N573</f>
        <v>16.8</v>
      </c>
      <c r="P573" s="128">
        <v>0.09</v>
      </c>
      <c r="Q573" s="129">
        <f>N573*P573*$N$451</f>
        <v>4.125492E-2</v>
      </c>
      <c r="R573" s="213"/>
      <c r="S573" s="213"/>
      <c r="T573" s="215"/>
    </row>
    <row r="574" spans="1:20" ht="12" hidden="1" x14ac:dyDescent="0.2">
      <c r="A574" s="47"/>
      <c r="C574" s="211"/>
      <c r="E574" s="185"/>
      <c r="I574" s="50"/>
      <c r="K574" s="51"/>
      <c r="Q574" s="67"/>
      <c r="R574" s="185"/>
      <c r="S574" s="185"/>
      <c r="T574" s="63"/>
    </row>
    <row r="575" spans="1:20" x14ac:dyDescent="0.2">
      <c r="A575" s="68"/>
      <c r="B575" s="69"/>
      <c r="C575" s="70"/>
      <c r="D575" s="71"/>
      <c r="E575" s="72"/>
      <c r="F575" s="73"/>
      <c r="G575" s="74"/>
      <c r="H575" s="73"/>
      <c r="I575" s="75"/>
      <c r="J575" s="74"/>
      <c r="K575" s="76"/>
      <c r="Q575" s="67"/>
      <c r="R575" s="185"/>
      <c r="S575" s="185"/>
      <c r="T575" s="63"/>
    </row>
    <row r="576" spans="1:20" ht="24" x14ac:dyDescent="0.2">
      <c r="A576" s="81">
        <v>25</v>
      </c>
      <c r="B576" s="189" t="s">
        <v>270</v>
      </c>
      <c r="C576" s="210" t="s">
        <v>271</v>
      </c>
      <c r="D576" s="88" t="s">
        <v>75</v>
      </c>
      <c r="E576" s="185">
        <v>90</v>
      </c>
      <c r="G576" s="58">
        <v>0.72</v>
      </c>
      <c r="I576" s="50"/>
      <c r="J576" s="58">
        <v>0.02</v>
      </c>
      <c r="K576" s="51"/>
      <c r="L576" s="42"/>
      <c r="M576" s="43"/>
      <c r="N576" s="44"/>
      <c r="O576" s="139"/>
      <c r="P576" s="38"/>
      <c r="Q576" s="45"/>
      <c r="R576" s="46">
        <f>G577+J577</f>
        <v>1.4618599999999999</v>
      </c>
      <c r="S576" s="212">
        <f>(R576+R577)*1.182216</f>
        <v>2.6928405392582397</v>
      </c>
      <c r="T576" s="214">
        <f>E576*S576</f>
        <v>242.35564853324158</v>
      </c>
    </row>
    <row r="577" spans="1:20" ht="0.75" customHeight="1" x14ac:dyDescent="0.2">
      <c r="A577" s="47"/>
      <c r="B577" s="189" t="s">
        <v>272</v>
      </c>
      <c r="C577" s="211"/>
      <c r="E577" s="185"/>
      <c r="G577" s="39">
        <f>G576*$J$453/1000</f>
        <v>1.4078088</v>
      </c>
      <c r="I577" s="50"/>
      <c r="J577" s="39">
        <f>J576*$Q$453/1000</f>
        <v>5.4051200000000001E-2</v>
      </c>
      <c r="K577" s="51"/>
      <c r="L577" s="216" t="s">
        <v>273</v>
      </c>
      <c r="M577" s="52" t="s">
        <v>75</v>
      </c>
      <c r="N577" s="53">
        <v>1</v>
      </c>
      <c r="O577" s="53">
        <f>E576*N577</f>
        <v>90</v>
      </c>
      <c r="P577" s="55">
        <v>0.67600000000000005</v>
      </c>
      <c r="Q577" s="56">
        <f>N577*P577*$N$451</f>
        <v>0.77467572000000018</v>
      </c>
      <c r="R577" s="212">
        <f>SUM(Q577:Q579)</f>
        <v>0.81593064000000015</v>
      </c>
      <c r="S577" s="213"/>
      <c r="T577" s="215"/>
    </row>
    <row r="578" spans="1:20" ht="9.75" hidden="1" customHeight="1" x14ac:dyDescent="0.2">
      <c r="A578" s="47"/>
      <c r="C578" s="211"/>
      <c r="E578" s="185"/>
      <c r="I578" s="50"/>
      <c r="K578" s="51"/>
      <c r="L578" s="257"/>
      <c r="M578" s="120"/>
      <c r="N578" s="121"/>
      <c r="O578" s="140"/>
      <c r="P578" s="122"/>
      <c r="Q578" s="123"/>
      <c r="R578" s="213"/>
      <c r="S578" s="213"/>
      <c r="T578" s="215"/>
    </row>
    <row r="579" spans="1:20" ht="67.5" hidden="1" x14ac:dyDescent="0.2">
      <c r="A579" s="47"/>
      <c r="C579" s="211"/>
      <c r="E579" s="185"/>
      <c r="I579" s="50"/>
      <c r="K579" s="51"/>
      <c r="L579" s="124" t="s">
        <v>274</v>
      </c>
      <c r="M579" s="125" t="s">
        <v>109</v>
      </c>
      <c r="N579" s="126">
        <v>0.4</v>
      </c>
      <c r="O579" s="126">
        <f>E576*N579</f>
        <v>36</v>
      </c>
      <c r="P579" s="128">
        <v>0.09</v>
      </c>
      <c r="Q579" s="129">
        <f>N579*P579*$N$451</f>
        <v>4.125492E-2</v>
      </c>
      <c r="R579" s="213"/>
      <c r="S579" s="213"/>
      <c r="T579" s="215"/>
    </row>
    <row r="580" spans="1:20" ht="12" hidden="1" x14ac:dyDescent="0.2">
      <c r="A580" s="47"/>
      <c r="C580" s="211"/>
      <c r="E580" s="185"/>
      <c r="I580" s="50"/>
      <c r="K580" s="51"/>
      <c r="Q580" s="67"/>
      <c r="R580" s="185"/>
      <c r="S580" s="185"/>
      <c r="T580" s="63"/>
    </row>
    <row r="581" spans="1:20" x14ac:dyDescent="0.2">
      <c r="A581" s="68"/>
      <c r="B581" s="69"/>
      <c r="C581" s="70"/>
      <c r="D581" s="71"/>
      <c r="E581" s="72"/>
      <c r="F581" s="73"/>
      <c r="G581" s="74"/>
      <c r="H581" s="73"/>
      <c r="I581" s="75"/>
      <c r="J581" s="74"/>
      <c r="K581" s="76"/>
      <c r="Q581" s="67"/>
      <c r="R581" s="185"/>
      <c r="S581" s="185"/>
      <c r="T581" s="63"/>
    </row>
    <row r="582" spans="1:20" ht="24" x14ac:dyDescent="0.2">
      <c r="A582" s="81">
        <v>26</v>
      </c>
      <c r="B582" s="189" t="s">
        <v>275</v>
      </c>
      <c r="C582" s="210" t="s">
        <v>276</v>
      </c>
      <c r="D582" s="88" t="s">
        <v>75</v>
      </c>
      <c r="E582" s="185">
        <v>192</v>
      </c>
      <c r="G582" s="58">
        <v>0.88</v>
      </c>
      <c r="I582" s="50"/>
      <c r="J582" s="58">
        <v>0.03</v>
      </c>
      <c r="K582" s="51"/>
      <c r="L582" s="42"/>
      <c r="M582" s="43"/>
      <c r="N582" s="44"/>
      <c r="O582" s="139"/>
      <c r="P582" s="38"/>
      <c r="Q582" s="45"/>
      <c r="R582" s="46">
        <f>G583+J583</f>
        <v>1.8017319999999999</v>
      </c>
      <c r="S582" s="212">
        <f>(R582+R583)*1.182216</f>
        <v>2.8372336824014397</v>
      </c>
      <c r="T582" s="214">
        <f>E582*S582</f>
        <v>544.74886702107642</v>
      </c>
    </row>
    <row r="583" spans="1:20" ht="5.25" customHeight="1" x14ac:dyDescent="0.2">
      <c r="A583" s="47"/>
      <c r="B583" s="189" t="s">
        <v>277</v>
      </c>
      <c r="C583" s="211"/>
      <c r="E583" s="185"/>
      <c r="G583" s="39">
        <f>G582*$J$453/1000</f>
        <v>1.7206551999999999</v>
      </c>
      <c r="I583" s="50"/>
      <c r="J583" s="39">
        <f>J582*$Q$453/1000</f>
        <v>8.1076799999999991E-2</v>
      </c>
      <c r="K583" s="51"/>
      <c r="L583" s="216" t="s">
        <v>278</v>
      </c>
      <c r="M583" s="52" t="s">
        <v>75</v>
      </c>
      <c r="N583" s="53">
        <v>1</v>
      </c>
      <c r="O583" s="53">
        <f>E582*N583</f>
        <v>192</v>
      </c>
      <c r="P583" s="55">
        <v>0.48599999999999999</v>
      </c>
      <c r="Q583" s="56">
        <f>N583*P583*$N$451</f>
        <v>0.55694142000000002</v>
      </c>
      <c r="R583" s="212">
        <f>SUM(Q583:Q585)</f>
        <v>0.59819633999999999</v>
      </c>
      <c r="S583" s="213"/>
      <c r="T583" s="215"/>
    </row>
    <row r="584" spans="1:20" ht="12" hidden="1" x14ac:dyDescent="0.2">
      <c r="A584" s="47"/>
      <c r="C584" s="211"/>
      <c r="E584" s="185"/>
      <c r="I584" s="50"/>
      <c r="K584" s="51"/>
      <c r="L584" s="257"/>
      <c r="M584" s="120"/>
      <c r="N584" s="121"/>
      <c r="O584" s="140"/>
      <c r="P584" s="122"/>
      <c r="Q584" s="123"/>
      <c r="R584" s="213"/>
      <c r="S584" s="213"/>
      <c r="T584" s="215"/>
    </row>
    <row r="585" spans="1:20" ht="5.25" hidden="1" customHeight="1" x14ac:dyDescent="0.2">
      <c r="A585" s="47"/>
      <c r="C585" s="211"/>
      <c r="E585" s="185"/>
      <c r="I585" s="50"/>
      <c r="K585" s="51"/>
      <c r="L585" s="124" t="s">
        <v>274</v>
      </c>
      <c r="M585" s="125" t="s">
        <v>109</v>
      </c>
      <c r="N585" s="126">
        <v>0.4</v>
      </c>
      <c r="O585" s="126">
        <f>E582*N585</f>
        <v>76.800000000000011</v>
      </c>
      <c r="P585" s="128">
        <v>0.09</v>
      </c>
      <c r="Q585" s="129">
        <f>N585*P585*$N$451</f>
        <v>4.125492E-2</v>
      </c>
      <c r="R585" s="213"/>
      <c r="S585" s="213"/>
      <c r="T585" s="215"/>
    </row>
    <row r="586" spans="1:20" ht="12" hidden="1" x14ac:dyDescent="0.2">
      <c r="A586" s="47"/>
      <c r="C586" s="211"/>
      <c r="E586" s="185"/>
      <c r="I586" s="50"/>
      <c r="K586" s="51"/>
      <c r="Q586" s="67"/>
      <c r="R586" s="185"/>
      <c r="S586" s="185"/>
      <c r="T586" s="63"/>
    </row>
    <row r="587" spans="1:20" x14ac:dyDescent="0.2">
      <c r="A587" s="68"/>
      <c r="B587" s="69"/>
      <c r="C587" s="70"/>
      <c r="D587" s="71"/>
      <c r="E587" s="72"/>
      <c r="F587" s="73"/>
      <c r="G587" s="74"/>
      <c r="H587" s="73"/>
      <c r="I587" s="75"/>
      <c r="J587" s="74"/>
      <c r="K587" s="76"/>
      <c r="Q587" s="67"/>
      <c r="R587" s="185"/>
      <c r="S587" s="185"/>
      <c r="T587" s="63"/>
    </row>
    <row r="588" spans="1:20" ht="24" x14ac:dyDescent="0.2">
      <c r="A588" s="81">
        <v>27</v>
      </c>
      <c r="B588" s="189" t="s">
        <v>174</v>
      </c>
      <c r="C588" s="210" t="s">
        <v>279</v>
      </c>
      <c r="D588" s="88" t="s">
        <v>75</v>
      </c>
      <c r="E588" s="185">
        <v>150</v>
      </c>
      <c r="G588" s="58">
        <v>1.1100000000000001</v>
      </c>
      <c r="I588" s="50"/>
      <c r="J588" s="58">
        <v>0.04</v>
      </c>
      <c r="K588" s="51"/>
      <c r="L588" s="42"/>
      <c r="M588" s="43"/>
      <c r="N588" s="44"/>
      <c r="O588" s="139"/>
      <c r="P588" s="38"/>
      <c r="Q588" s="45"/>
      <c r="R588" s="46">
        <f>G589+J589</f>
        <v>2.2784743000000001</v>
      </c>
      <c r="S588" s="212">
        <f>(R588+R589)*1.182216</f>
        <v>3.4008460573382395</v>
      </c>
      <c r="T588" s="214">
        <f>E588*S588</f>
        <v>510.12690860073593</v>
      </c>
    </row>
    <row r="589" spans="1:20" ht="9.75" customHeight="1" x14ac:dyDescent="0.2">
      <c r="A589" s="47"/>
      <c r="B589" s="189" t="s">
        <v>176</v>
      </c>
      <c r="C589" s="211"/>
      <c r="E589" s="185"/>
      <c r="G589" s="39">
        <f>G588*$J$453/1000</f>
        <v>2.1703719000000001</v>
      </c>
      <c r="I589" s="50"/>
      <c r="J589" s="39">
        <f>J588*$Q$453/1000</f>
        <v>0.1081024</v>
      </c>
      <c r="K589" s="51"/>
      <c r="L589" s="216" t="s">
        <v>280</v>
      </c>
      <c r="M589" s="52" t="s">
        <v>75</v>
      </c>
      <c r="N589" s="53">
        <v>1</v>
      </c>
      <c r="O589" s="53">
        <f>E588*N589</f>
        <v>150</v>
      </c>
      <c r="P589" s="55">
        <v>0.48599999999999999</v>
      </c>
      <c r="Q589" s="56">
        <f>N589*P589*$N$451</f>
        <v>0.55694142000000002</v>
      </c>
      <c r="R589" s="212">
        <f>SUM(Q589:Q591)</f>
        <v>0.59819633999999999</v>
      </c>
      <c r="S589" s="213"/>
      <c r="T589" s="215"/>
    </row>
    <row r="590" spans="1:20" ht="12" hidden="1" x14ac:dyDescent="0.2">
      <c r="A590" s="47"/>
      <c r="C590" s="211"/>
      <c r="E590" s="185"/>
      <c r="I590" s="50"/>
      <c r="K590" s="51"/>
      <c r="L590" s="257"/>
      <c r="M590" s="120"/>
      <c r="N590" s="121"/>
      <c r="O590" s="140"/>
      <c r="P590" s="122"/>
      <c r="Q590" s="123"/>
      <c r="R590" s="213"/>
      <c r="S590" s="213"/>
      <c r="T590" s="215"/>
    </row>
    <row r="591" spans="1:20" ht="67.5" hidden="1" x14ac:dyDescent="0.2">
      <c r="A591" s="47"/>
      <c r="C591" s="211"/>
      <c r="E591" s="185"/>
      <c r="I591" s="50"/>
      <c r="K591" s="51"/>
      <c r="L591" s="124" t="s">
        <v>274</v>
      </c>
      <c r="M591" s="125" t="s">
        <v>109</v>
      </c>
      <c r="N591" s="126">
        <v>0.4</v>
      </c>
      <c r="O591" s="126">
        <f>E588*N591</f>
        <v>60</v>
      </c>
      <c r="P591" s="128">
        <v>0.09</v>
      </c>
      <c r="Q591" s="129">
        <f>N591*P591*$N$451</f>
        <v>4.125492E-2</v>
      </c>
      <c r="R591" s="213"/>
      <c r="S591" s="213"/>
      <c r="T591" s="215"/>
    </row>
    <row r="592" spans="1:20" ht="12" hidden="1" x14ac:dyDescent="0.2">
      <c r="A592" s="47"/>
      <c r="C592" s="211"/>
      <c r="E592" s="185"/>
      <c r="I592" s="50"/>
      <c r="K592" s="51"/>
      <c r="Q592" s="67"/>
      <c r="R592" s="185"/>
      <c r="S592" s="185"/>
      <c r="T592" s="63"/>
    </row>
    <row r="593" spans="1:20" x14ac:dyDescent="0.2">
      <c r="A593" s="68"/>
      <c r="B593" s="69"/>
      <c r="C593" s="70"/>
      <c r="D593" s="71"/>
      <c r="E593" s="72"/>
      <c r="F593" s="73"/>
      <c r="G593" s="74"/>
      <c r="H593" s="73"/>
      <c r="I593" s="75"/>
      <c r="J593" s="74"/>
      <c r="K593" s="76"/>
      <c r="Q593" s="67"/>
      <c r="R593" s="185"/>
      <c r="S593" s="185"/>
      <c r="T593" s="63"/>
    </row>
    <row r="594" spans="1:20" ht="12" x14ac:dyDescent="0.2">
      <c r="A594" s="81">
        <v>28</v>
      </c>
      <c r="B594" s="189" t="s">
        <v>89</v>
      </c>
      <c r="C594" s="210" t="s">
        <v>325</v>
      </c>
      <c r="D594" s="88" t="s">
        <v>109</v>
      </c>
      <c r="E594" s="185">
        <v>470</v>
      </c>
      <c r="G594" s="58">
        <v>0</v>
      </c>
      <c r="I594" s="50"/>
      <c r="J594" s="58">
        <v>0</v>
      </c>
      <c r="K594" s="51"/>
      <c r="L594" s="42"/>
      <c r="M594" s="43"/>
      <c r="N594" s="44"/>
      <c r="O594" s="139"/>
      <c r="P594" s="38"/>
      <c r="Q594" s="45"/>
      <c r="R594" s="46">
        <f>G595+J595</f>
        <v>0</v>
      </c>
      <c r="S594" s="212">
        <f>(R594+R595)*1.182216</f>
        <v>0.24657070065264</v>
      </c>
      <c r="T594" s="214">
        <f>E594*S594</f>
        <v>115.8882293067408</v>
      </c>
    </row>
    <row r="595" spans="1:20" ht="12" x14ac:dyDescent="0.2">
      <c r="A595" s="47"/>
      <c r="C595" s="211"/>
      <c r="E595" s="185"/>
      <c r="G595" s="39">
        <f>G594*$J$453/1000</f>
        <v>0</v>
      </c>
      <c r="I595" s="50"/>
      <c r="J595" s="39">
        <f>J594*$Q$453/1000</f>
        <v>0</v>
      </c>
      <c r="K595" s="51"/>
      <c r="L595" s="216" t="s">
        <v>325</v>
      </c>
      <c r="M595" s="52" t="s">
        <v>109</v>
      </c>
      <c r="N595" s="53">
        <v>1</v>
      </c>
      <c r="O595" s="53">
        <f>E594*N595</f>
        <v>470</v>
      </c>
      <c r="P595" s="55">
        <v>0.182</v>
      </c>
      <c r="Q595" s="56">
        <f>N595*P595*$N$451</f>
        <v>0.20856654000000002</v>
      </c>
      <c r="R595" s="185">
        <f>SUM(Q595:Q595)</f>
        <v>0.20856654000000002</v>
      </c>
      <c r="S595" s="213"/>
      <c r="T595" s="215"/>
    </row>
    <row r="596" spans="1:20" ht="12" hidden="1" x14ac:dyDescent="0.2">
      <c r="A596" s="47"/>
      <c r="C596" s="211"/>
      <c r="E596" s="185"/>
      <c r="I596" s="50"/>
      <c r="K596" s="51"/>
      <c r="L596" s="217"/>
      <c r="M596" s="59"/>
      <c r="N596" s="60"/>
      <c r="O596" s="145"/>
      <c r="P596" s="61"/>
      <c r="Q596" s="62"/>
      <c r="R596" s="185"/>
      <c r="S596" s="185"/>
      <c r="T596" s="63"/>
    </row>
    <row r="597" spans="1:20" x14ac:dyDescent="0.2">
      <c r="A597" s="68"/>
      <c r="B597" s="69"/>
      <c r="C597" s="70"/>
      <c r="D597" s="71"/>
      <c r="E597" s="72"/>
      <c r="F597" s="73"/>
      <c r="G597" s="74"/>
      <c r="H597" s="73"/>
      <c r="I597" s="75"/>
      <c r="J597" s="74"/>
      <c r="K597" s="76"/>
      <c r="Q597" s="67"/>
      <c r="R597" s="185"/>
      <c r="S597" s="185"/>
      <c r="T597" s="63"/>
    </row>
    <row r="598" spans="1:20" ht="12" x14ac:dyDescent="0.2">
      <c r="A598" s="81">
        <v>29</v>
      </c>
      <c r="B598" s="189" t="s">
        <v>89</v>
      </c>
      <c r="C598" s="210" t="s">
        <v>326</v>
      </c>
      <c r="D598" s="88" t="s">
        <v>109</v>
      </c>
      <c r="E598" s="185">
        <v>2100</v>
      </c>
      <c r="G598" s="58">
        <v>0</v>
      </c>
      <c r="I598" s="50"/>
      <c r="J598" s="58">
        <v>0</v>
      </c>
      <c r="K598" s="51"/>
      <c r="L598" s="42"/>
      <c r="M598" s="43"/>
      <c r="N598" s="44"/>
      <c r="O598" s="139"/>
      <c r="P598" s="38"/>
      <c r="Q598" s="45"/>
      <c r="R598" s="46">
        <f>G599+J599</f>
        <v>0</v>
      </c>
      <c r="S598" s="212">
        <f>(R598+R599)*1.182216</f>
        <v>6.7739203476000001E-2</v>
      </c>
      <c r="T598" s="214">
        <f>E598*S598</f>
        <v>142.25232729960001</v>
      </c>
    </row>
    <row r="599" spans="1:20" ht="9.75" customHeight="1" x14ac:dyDescent="0.2">
      <c r="A599" s="47"/>
      <c r="C599" s="211"/>
      <c r="E599" s="185"/>
      <c r="G599" s="39">
        <f>G598*$J$453/1000</f>
        <v>0</v>
      </c>
      <c r="I599" s="50"/>
      <c r="J599" s="39">
        <f>J598*$Q$453/1000</f>
        <v>0</v>
      </c>
      <c r="K599" s="51"/>
      <c r="L599" s="82" t="s">
        <v>327</v>
      </c>
      <c r="M599" s="83" t="s">
        <v>109</v>
      </c>
      <c r="N599" s="84">
        <v>1</v>
      </c>
      <c r="O599" s="84">
        <f>E598*N599</f>
        <v>2100</v>
      </c>
      <c r="P599" s="86">
        <v>0.05</v>
      </c>
      <c r="Q599" s="87">
        <f>N599*P599*$N$451</f>
        <v>5.7298500000000009E-2</v>
      </c>
      <c r="R599" s="185">
        <f>SUM(Q599:Q599)</f>
        <v>5.7298500000000009E-2</v>
      </c>
      <c r="S599" s="213"/>
      <c r="T599" s="215"/>
    </row>
    <row r="600" spans="1:20" x14ac:dyDescent="0.2">
      <c r="A600" s="68"/>
      <c r="B600" s="69"/>
      <c r="C600" s="70"/>
      <c r="D600" s="71"/>
      <c r="E600" s="72"/>
      <c r="F600" s="73"/>
      <c r="G600" s="74"/>
      <c r="H600" s="73"/>
      <c r="I600" s="75"/>
      <c r="J600" s="74"/>
      <c r="K600" s="76"/>
      <c r="Q600" s="67"/>
      <c r="R600" s="185"/>
      <c r="S600" s="185"/>
      <c r="T600" s="63"/>
    </row>
    <row r="601" spans="1:20" ht="12" x14ac:dyDescent="0.2">
      <c r="A601" s="81">
        <v>30</v>
      </c>
      <c r="B601" s="189" t="s">
        <v>89</v>
      </c>
      <c r="C601" s="210" t="s">
        <v>328</v>
      </c>
      <c r="D601" s="88" t="s">
        <v>329</v>
      </c>
      <c r="E601" s="185">
        <v>4</v>
      </c>
      <c r="G601" s="58">
        <v>0</v>
      </c>
      <c r="I601" s="50"/>
      <c r="J601" s="58">
        <v>0</v>
      </c>
      <c r="K601" s="51"/>
      <c r="L601" s="42"/>
      <c r="M601" s="43"/>
      <c r="N601" s="44"/>
      <c r="O601" s="139"/>
      <c r="P601" s="38"/>
      <c r="Q601" s="45"/>
      <c r="R601" s="46">
        <f>G602+J602</f>
        <v>0</v>
      </c>
      <c r="S601" s="212">
        <f>(R601+R602)*1.182216</f>
        <v>0.270956813904</v>
      </c>
      <c r="T601" s="214">
        <f>E601*S601</f>
        <v>1.083827255616</v>
      </c>
    </row>
    <row r="602" spans="1:20" ht="15" customHeight="1" x14ac:dyDescent="0.2">
      <c r="A602" s="47"/>
      <c r="C602" s="211"/>
      <c r="E602" s="185"/>
      <c r="G602" s="39">
        <f>G601*$J$453/1000</f>
        <v>0</v>
      </c>
      <c r="I602" s="50"/>
      <c r="J602" s="39">
        <f>J601*$Q$453/1000</f>
        <v>0</v>
      </c>
      <c r="K602" s="51"/>
      <c r="L602" s="82" t="s">
        <v>328</v>
      </c>
      <c r="M602" s="83" t="s">
        <v>109</v>
      </c>
      <c r="N602" s="84">
        <v>1</v>
      </c>
      <c r="O602" s="84">
        <f>E601*N602</f>
        <v>4</v>
      </c>
      <c r="P602" s="86">
        <v>0.2</v>
      </c>
      <c r="Q602" s="87">
        <f>N602*P602*$N$451</f>
        <v>0.22919400000000004</v>
      </c>
      <c r="R602" s="185">
        <f>SUM(Q602:Q602)</f>
        <v>0.22919400000000004</v>
      </c>
      <c r="S602" s="213"/>
      <c r="T602" s="215"/>
    </row>
    <row r="603" spans="1:20" x14ac:dyDescent="0.2">
      <c r="A603" s="68"/>
      <c r="B603" s="69"/>
      <c r="C603" s="70"/>
      <c r="D603" s="71"/>
      <c r="E603" s="72"/>
      <c r="F603" s="73"/>
      <c r="G603" s="74"/>
      <c r="H603" s="73"/>
      <c r="I603" s="75"/>
      <c r="J603" s="74"/>
      <c r="K603" s="76"/>
      <c r="Q603" s="67"/>
      <c r="R603" s="185"/>
      <c r="S603" s="185"/>
      <c r="T603" s="63"/>
    </row>
    <row r="604" spans="1:20" ht="12" x14ac:dyDescent="0.2">
      <c r="A604" s="81">
        <v>31</v>
      </c>
      <c r="B604" s="189" t="s">
        <v>89</v>
      </c>
      <c r="C604" s="210" t="s">
        <v>330</v>
      </c>
      <c r="D604" s="88" t="s">
        <v>329</v>
      </c>
      <c r="E604" s="185">
        <v>4</v>
      </c>
      <c r="G604" s="58">
        <v>0</v>
      </c>
      <c r="I604" s="50"/>
      <c r="J604" s="58">
        <v>0</v>
      </c>
      <c r="K604" s="51"/>
      <c r="L604" s="42"/>
      <c r="M604" s="43"/>
      <c r="N604" s="44"/>
      <c r="O604" s="139"/>
      <c r="P604" s="38"/>
      <c r="Q604" s="45"/>
      <c r="R604" s="46">
        <f>G605+J605</f>
        <v>0</v>
      </c>
      <c r="S604" s="212">
        <f>(R604+R605)*1.182216</f>
        <v>0.24386113251360003</v>
      </c>
      <c r="T604" s="214">
        <f>E604*S604</f>
        <v>0.97544453005440013</v>
      </c>
    </row>
    <row r="605" spans="1:20" ht="5.25" customHeight="1" x14ac:dyDescent="0.2">
      <c r="A605" s="47"/>
      <c r="C605" s="211"/>
      <c r="E605" s="185"/>
      <c r="G605" s="39">
        <f>G604*$J$453/1000</f>
        <v>0</v>
      </c>
      <c r="I605" s="50"/>
      <c r="J605" s="39">
        <f>J604*$Q$453/1000</f>
        <v>0</v>
      </c>
      <c r="K605" s="51"/>
      <c r="L605" s="82" t="s">
        <v>330</v>
      </c>
      <c r="M605" s="83" t="s">
        <v>109</v>
      </c>
      <c r="N605" s="84">
        <v>1</v>
      </c>
      <c r="O605" s="84">
        <f>E604*N605</f>
        <v>4</v>
      </c>
      <c r="P605" s="86">
        <v>0.18</v>
      </c>
      <c r="Q605" s="87">
        <f>N605*P605*$N$451</f>
        <v>0.20627460000000003</v>
      </c>
      <c r="R605" s="185">
        <f>SUM(Q605:Q605)</f>
        <v>0.20627460000000003</v>
      </c>
      <c r="S605" s="213"/>
      <c r="T605" s="215"/>
    </row>
    <row r="606" spans="1:20" x14ac:dyDescent="0.2">
      <c r="A606" s="68"/>
      <c r="B606" s="69"/>
      <c r="C606" s="70"/>
      <c r="D606" s="71"/>
      <c r="E606" s="72"/>
      <c r="F606" s="73"/>
      <c r="G606" s="74"/>
      <c r="H606" s="73"/>
      <c r="I606" s="75"/>
      <c r="J606" s="74"/>
      <c r="K606" s="76"/>
      <c r="Q606" s="67"/>
      <c r="R606" s="185"/>
      <c r="S606" s="185"/>
      <c r="T606" s="63"/>
    </row>
    <row r="607" spans="1:20" ht="12" x14ac:dyDescent="0.2">
      <c r="A607" s="81">
        <v>32</v>
      </c>
      <c r="B607" s="189" t="s">
        <v>89</v>
      </c>
      <c r="C607" s="210" t="s">
        <v>331</v>
      </c>
      <c r="D607" s="88" t="s">
        <v>329</v>
      </c>
      <c r="E607" s="185">
        <v>2</v>
      </c>
      <c r="G607" s="58">
        <v>0</v>
      </c>
      <c r="I607" s="50"/>
      <c r="J607" s="58">
        <v>0</v>
      </c>
      <c r="K607" s="51"/>
      <c r="L607" s="42"/>
      <c r="M607" s="43"/>
      <c r="N607" s="44"/>
      <c r="O607" s="139"/>
      <c r="P607" s="38"/>
      <c r="Q607" s="45"/>
      <c r="R607" s="46">
        <f>G608+J608</f>
        <v>0</v>
      </c>
      <c r="S607" s="212">
        <f>(R607+R608)*1.182216</f>
        <v>0.20321761042799999</v>
      </c>
      <c r="T607" s="214">
        <f>E607*S607</f>
        <v>0.40643522085599998</v>
      </c>
    </row>
    <row r="608" spans="1:20" ht="13.5" customHeight="1" x14ac:dyDescent="0.2">
      <c r="A608" s="47"/>
      <c r="C608" s="211"/>
      <c r="E608" s="185"/>
      <c r="G608" s="39">
        <f>G607*$J$453/1000</f>
        <v>0</v>
      </c>
      <c r="I608" s="50"/>
      <c r="J608" s="39">
        <f>J607*$Q$453/1000</f>
        <v>0</v>
      </c>
      <c r="K608" s="51"/>
      <c r="L608" s="82" t="s">
        <v>331</v>
      </c>
      <c r="M608" s="83" t="s">
        <v>109</v>
      </c>
      <c r="N608" s="84">
        <v>1</v>
      </c>
      <c r="O608" s="84">
        <f>E607*N608</f>
        <v>2</v>
      </c>
      <c r="P608" s="86">
        <v>0.15</v>
      </c>
      <c r="Q608" s="87">
        <f>N608*P608*$N$451</f>
        <v>0.17189550000000001</v>
      </c>
      <c r="R608" s="185">
        <f>SUM(Q608:Q608)</f>
        <v>0.17189550000000001</v>
      </c>
      <c r="S608" s="213"/>
      <c r="T608" s="215"/>
    </row>
    <row r="609" spans="1:20" x14ac:dyDescent="0.2">
      <c r="A609" s="68"/>
      <c r="B609" s="69"/>
      <c r="C609" s="70"/>
      <c r="D609" s="71"/>
      <c r="E609" s="72"/>
      <c r="F609" s="73"/>
      <c r="G609" s="74"/>
      <c r="H609" s="73"/>
      <c r="I609" s="75"/>
      <c r="J609" s="74"/>
      <c r="K609" s="76"/>
      <c r="Q609" s="67"/>
      <c r="R609" s="185"/>
      <c r="S609" s="185"/>
      <c r="T609" s="63"/>
    </row>
    <row r="610" spans="1:20" ht="24" x14ac:dyDescent="0.2">
      <c r="A610" s="81">
        <v>33</v>
      </c>
      <c r="B610" s="189" t="s">
        <v>332</v>
      </c>
      <c r="C610" s="210" t="s">
        <v>333</v>
      </c>
      <c r="D610" s="88" t="s">
        <v>75</v>
      </c>
      <c r="E610" s="185">
        <f>630</f>
        <v>630</v>
      </c>
      <c r="G610" s="58">
        <v>3.73</v>
      </c>
      <c r="I610" s="50"/>
      <c r="J610" s="58">
        <v>0</v>
      </c>
      <c r="K610" s="51"/>
      <c r="L610" s="42"/>
      <c r="M610" s="43"/>
      <c r="N610" s="44"/>
      <c r="O610" s="139"/>
      <c r="P610" s="38"/>
      <c r="Q610" s="45"/>
      <c r="R610" s="46">
        <f>G611+J611</f>
        <v>7.2932317000000007</v>
      </c>
      <c r="S610" s="212">
        <f>(R610+R611)*1.182216/100</f>
        <v>8.8253928178751995E-2</v>
      </c>
      <c r="T610" s="214">
        <f>E610*S610</f>
        <v>55.599974752613754</v>
      </c>
    </row>
    <row r="611" spans="1:20" ht="3" customHeight="1" x14ac:dyDescent="0.2">
      <c r="A611" s="47"/>
      <c r="B611" s="189" t="s">
        <v>334</v>
      </c>
      <c r="C611" s="211"/>
      <c r="E611" s="185"/>
      <c r="G611" s="39">
        <f>G610*$J$453/1000</f>
        <v>7.2932317000000007</v>
      </c>
      <c r="I611" s="50"/>
      <c r="J611" s="39">
        <f>J610*$Q$453/1000</f>
        <v>0</v>
      </c>
      <c r="K611" s="51"/>
      <c r="L611" s="82" t="s">
        <v>245</v>
      </c>
      <c r="M611" s="83" t="s">
        <v>49</v>
      </c>
      <c r="N611" s="84">
        <v>1</v>
      </c>
      <c r="O611" s="84">
        <f>E610*N611</f>
        <v>630</v>
      </c>
      <c r="P611" s="86">
        <v>0.15</v>
      </c>
      <c r="Q611" s="87">
        <f>N611*P611*$N$451</f>
        <v>0.17189550000000001</v>
      </c>
      <c r="R611" s="185">
        <f>SUM(Q611:Q611)</f>
        <v>0.17189550000000001</v>
      </c>
      <c r="S611" s="213"/>
      <c r="T611" s="215"/>
    </row>
    <row r="612" spans="1:20" x14ac:dyDescent="0.2">
      <c r="A612" s="68"/>
      <c r="B612" s="69"/>
      <c r="C612" s="70"/>
      <c r="D612" s="71"/>
      <c r="E612" s="72"/>
      <c r="F612" s="73"/>
      <c r="G612" s="74"/>
      <c r="H612" s="73"/>
      <c r="I612" s="75"/>
      <c r="J612" s="74"/>
      <c r="K612" s="76"/>
      <c r="Q612" s="67"/>
      <c r="R612" s="185"/>
      <c r="S612" s="185"/>
      <c r="T612" s="63"/>
    </row>
    <row r="613" spans="1:20" ht="12" x14ac:dyDescent="0.2">
      <c r="A613" s="81">
        <v>34</v>
      </c>
      <c r="B613" s="189" t="s">
        <v>335</v>
      </c>
      <c r="C613" s="210" t="s">
        <v>336</v>
      </c>
      <c r="D613" s="88" t="s">
        <v>109</v>
      </c>
      <c r="E613" s="185">
        <f>48</f>
        <v>48</v>
      </c>
      <c r="G613" s="58">
        <v>85</v>
      </c>
      <c r="I613" s="50"/>
      <c r="J613" s="58">
        <v>98</v>
      </c>
      <c r="K613" s="51"/>
      <c r="L613" s="132"/>
      <c r="M613" s="133"/>
      <c r="N613" s="134"/>
      <c r="O613" s="138"/>
      <c r="P613" s="135"/>
      <c r="Q613" s="136"/>
      <c r="R613" s="46">
        <f>G614+J614</f>
        <v>431.05052999999998</v>
      </c>
      <c r="S613" s="184">
        <f>(R613+R614)*1.182216/100</f>
        <v>5.0959483337447997</v>
      </c>
      <c r="T613" s="186">
        <f>E613*S613</f>
        <v>244.60552001975037</v>
      </c>
    </row>
    <row r="614" spans="1:20" ht="12" x14ac:dyDescent="0.2">
      <c r="A614" s="47"/>
      <c r="B614" s="189" t="s">
        <v>337</v>
      </c>
      <c r="C614" s="211"/>
      <c r="E614" s="185"/>
      <c r="G614" s="39">
        <f>G613*$J$453/1000</f>
        <v>166.19964999999999</v>
      </c>
      <c r="I614" s="50"/>
      <c r="J614" s="39">
        <f>J613*$Q$453/1000</f>
        <v>264.85088000000002</v>
      </c>
      <c r="K614" s="51"/>
      <c r="Q614" s="67"/>
      <c r="R614" s="185"/>
      <c r="S614" s="185"/>
      <c r="T614" s="63"/>
    </row>
    <row r="615" spans="1:20" ht="12" x14ac:dyDescent="0.2">
      <c r="A615" s="47"/>
      <c r="C615" s="211"/>
      <c r="E615" s="185"/>
      <c r="I615" s="50"/>
      <c r="K615" s="51"/>
      <c r="Q615" s="67"/>
      <c r="R615" s="185"/>
      <c r="S615" s="185"/>
      <c r="T615" s="63"/>
    </row>
    <row r="616" spans="1:20" x14ac:dyDescent="0.2">
      <c r="A616" s="68"/>
      <c r="B616" s="69"/>
      <c r="C616" s="70"/>
      <c r="D616" s="71"/>
      <c r="E616" s="72"/>
      <c r="F616" s="73"/>
      <c r="G616" s="74"/>
      <c r="H616" s="73"/>
      <c r="I616" s="75"/>
      <c r="J616" s="74"/>
      <c r="K616" s="76"/>
      <c r="Q616" s="67"/>
      <c r="R616" s="185"/>
      <c r="S616" s="185"/>
      <c r="T616" s="63"/>
    </row>
    <row r="617" spans="1:20" ht="12" x14ac:dyDescent="0.2">
      <c r="A617" s="81">
        <v>35</v>
      </c>
      <c r="B617" s="189" t="s">
        <v>338</v>
      </c>
      <c r="C617" s="210" t="s">
        <v>339</v>
      </c>
      <c r="D617" s="88" t="s">
        <v>109</v>
      </c>
      <c r="E617" s="185">
        <f>10</f>
        <v>10</v>
      </c>
      <c r="G617" s="58">
        <v>60</v>
      </c>
      <c r="I617" s="50"/>
      <c r="J617" s="58">
        <v>69</v>
      </c>
      <c r="K617" s="51"/>
      <c r="L617" s="132"/>
      <c r="M617" s="133"/>
      <c r="N617" s="134"/>
      <c r="O617" s="138"/>
      <c r="P617" s="135"/>
      <c r="Q617" s="136"/>
      <c r="R617" s="46">
        <f>G618+J618</f>
        <v>303.79404</v>
      </c>
      <c r="S617" s="184">
        <f>(R617+R618)*1.182216/100</f>
        <v>3.5915017479263995</v>
      </c>
      <c r="T617" s="186">
        <f>E617*S617</f>
        <v>35.915017479263994</v>
      </c>
    </row>
    <row r="618" spans="1:20" ht="7.5" customHeight="1" x14ac:dyDescent="0.2">
      <c r="A618" s="47"/>
      <c r="B618" s="189" t="s">
        <v>340</v>
      </c>
      <c r="C618" s="211"/>
      <c r="E618" s="185"/>
      <c r="G618" s="39">
        <f>G617*$J$453/1000</f>
        <v>117.31739999999999</v>
      </c>
      <c r="I618" s="50"/>
      <c r="J618" s="39">
        <f>J617*$Q$453/1000</f>
        <v>186.47663999999997</v>
      </c>
      <c r="K618" s="51"/>
      <c r="Q618" s="67"/>
      <c r="R618" s="185"/>
      <c r="S618" s="185"/>
      <c r="T618" s="63"/>
    </row>
    <row r="619" spans="1:20" ht="12" hidden="1" x14ac:dyDescent="0.2">
      <c r="A619" s="47"/>
      <c r="C619" s="211"/>
      <c r="E619" s="185"/>
      <c r="I619" s="50"/>
      <c r="K619" s="51"/>
      <c r="Q619" s="67"/>
      <c r="R619" s="185"/>
      <c r="S619" s="185"/>
      <c r="T619" s="63"/>
    </row>
    <row r="620" spans="1:20" x14ac:dyDescent="0.2">
      <c r="A620" s="68"/>
      <c r="B620" s="69"/>
      <c r="C620" s="70"/>
      <c r="D620" s="71"/>
      <c r="E620" s="72"/>
      <c r="F620" s="73"/>
      <c r="G620" s="74"/>
      <c r="H620" s="73"/>
      <c r="I620" s="75"/>
      <c r="J620" s="74"/>
      <c r="K620" s="76"/>
      <c r="Q620" s="67"/>
      <c r="R620" s="185"/>
      <c r="S620" s="185"/>
      <c r="T620" s="63"/>
    </row>
    <row r="621" spans="1:20" ht="12" x14ac:dyDescent="0.2">
      <c r="A621" s="81">
        <v>36</v>
      </c>
      <c r="B621" s="189" t="s">
        <v>341</v>
      </c>
      <c r="C621" s="210" t="s">
        <v>342</v>
      </c>
      <c r="D621" s="88" t="s">
        <v>109</v>
      </c>
      <c r="E621" s="185">
        <f>21</f>
        <v>21</v>
      </c>
      <c r="G621" s="58">
        <v>8.15</v>
      </c>
      <c r="I621" s="50"/>
      <c r="J621" s="58">
        <v>6.85</v>
      </c>
      <c r="K621" s="51"/>
      <c r="L621" s="132"/>
      <c r="M621" s="133"/>
      <c r="N621" s="134"/>
      <c r="O621" s="138"/>
      <c r="P621" s="135"/>
      <c r="Q621" s="136"/>
      <c r="R621" s="46">
        <f>G622+J622</f>
        <v>34.4481495</v>
      </c>
      <c r="S621" s="184">
        <f>(R621+R622)*1.182216/100</f>
        <v>0.40725153509292</v>
      </c>
      <c r="T621" s="186">
        <f>E621*S621</f>
        <v>8.5522822369513207</v>
      </c>
    </row>
    <row r="622" spans="1:20" ht="12" x14ac:dyDescent="0.2">
      <c r="A622" s="47"/>
      <c r="B622" s="189" t="s">
        <v>343</v>
      </c>
      <c r="C622" s="211"/>
      <c r="E622" s="185"/>
      <c r="G622" s="39">
        <f>G621*$J$453/1000</f>
        <v>15.935613500000001</v>
      </c>
      <c r="I622" s="50"/>
      <c r="J622" s="39">
        <f>J621*$Q$453/1000</f>
        <v>18.512536000000001</v>
      </c>
      <c r="K622" s="51"/>
      <c r="Q622" s="67"/>
      <c r="R622" s="185"/>
      <c r="S622" s="185"/>
      <c r="T622" s="63"/>
    </row>
    <row r="623" spans="1:20" x14ac:dyDescent="0.2">
      <c r="A623" s="68"/>
      <c r="B623" s="69"/>
      <c r="C623" s="70"/>
      <c r="D623" s="71"/>
      <c r="E623" s="72"/>
      <c r="F623" s="73"/>
      <c r="G623" s="74"/>
      <c r="H623" s="73"/>
      <c r="I623" s="75"/>
      <c r="J623" s="74"/>
      <c r="K623" s="76"/>
      <c r="Q623" s="67"/>
      <c r="R623" s="185"/>
      <c r="S623" s="185"/>
      <c r="T623" s="63"/>
    </row>
    <row r="624" spans="1:20" ht="12" x14ac:dyDescent="0.2">
      <c r="A624" s="81">
        <v>37</v>
      </c>
      <c r="B624" s="189" t="s">
        <v>344</v>
      </c>
      <c r="C624" s="210" t="s">
        <v>345</v>
      </c>
      <c r="D624" s="88" t="s">
        <v>49</v>
      </c>
      <c r="E624" s="185">
        <v>0.4</v>
      </c>
      <c r="G624" s="58">
        <v>38.9</v>
      </c>
      <c r="I624" s="50"/>
      <c r="J624" s="58">
        <v>1.1000000000000001</v>
      </c>
      <c r="K624" s="51"/>
      <c r="L624" s="42"/>
      <c r="M624" s="43"/>
      <c r="N624" s="44"/>
      <c r="O624" s="139"/>
      <c r="P624" s="38"/>
      <c r="Q624" s="45"/>
      <c r="R624" s="46">
        <f>G625+J625</f>
        <v>79.033597</v>
      </c>
      <c r="S624" s="212">
        <f>(R624+R625)*1.182216</f>
        <v>203.71652285063891</v>
      </c>
      <c r="T624" s="214">
        <f>E624*S624</f>
        <v>81.486609140255567</v>
      </c>
    </row>
    <row r="625" spans="1:20" ht="21.75" customHeight="1" x14ac:dyDescent="0.2">
      <c r="A625" s="47"/>
      <c r="B625" s="189" t="s">
        <v>346</v>
      </c>
      <c r="C625" s="211"/>
      <c r="E625" s="185"/>
      <c r="G625" s="39">
        <f>G624*$J$453/1000</f>
        <v>76.060781000000006</v>
      </c>
      <c r="I625" s="50"/>
      <c r="J625" s="39">
        <f>J624*$Q$453/1000</f>
        <v>2.9728160000000003</v>
      </c>
      <c r="K625" s="51"/>
      <c r="L625" s="191" t="s">
        <v>347</v>
      </c>
      <c r="M625" s="52" t="s">
        <v>49</v>
      </c>
      <c r="N625" s="53">
        <v>1.04</v>
      </c>
      <c r="O625" s="53">
        <f>E624*N625</f>
        <v>0.41600000000000004</v>
      </c>
      <c r="P625" s="55">
        <v>26</v>
      </c>
      <c r="Q625" s="56">
        <f>N625*P625*$N$451</f>
        <v>30.987028800000004</v>
      </c>
      <c r="R625" s="212">
        <f>SUM(Q625:Q626)</f>
        <v>93.283917608700023</v>
      </c>
      <c r="S625" s="213"/>
      <c r="T625" s="215"/>
    </row>
    <row r="626" spans="1:20" ht="101.25" hidden="1" x14ac:dyDescent="0.2">
      <c r="A626" s="47"/>
      <c r="C626" s="211"/>
      <c r="E626" s="185"/>
      <c r="I626" s="50"/>
      <c r="K626" s="51"/>
      <c r="L626" s="124" t="s">
        <v>232</v>
      </c>
      <c r="M626" s="125" t="s">
        <v>49</v>
      </c>
      <c r="N626" s="126">
        <v>0.39</v>
      </c>
      <c r="O626" s="126">
        <f>E624*N626</f>
        <v>0.15600000000000003</v>
      </c>
      <c r="P626" s="128">
        <v>139.38900000000001</v>
      </c>
      <c r="Q626" s="129">
        <f>N626*P626*$N$451</f>
        <v>62.296888808700018</v>
      </c>
      <c r="R626" s="213"/>
      <c r="S626" s="213"/>
      <c r="T626" s="215"/>
    </row>
    <row r="627" spans="1:20" x14ac:dyDescent="0.2">
      <c r="A627" s="68"/>
      <c r="B627" s="69"/>
      <c r="C627" s="70"/>
      <c r="D627" s="71"/>
      <c r="E627" s="72"/>
      <c r="F627" s="73"/>
      <c r="G627" s="74"/>
      <c r="H627" s="73"/>
      <c r="I627" s="75"/>
      <c r="J627" s="74"/>
      <c r="K627" s="76"/>
      <c r="Q627" s="67"/>
      <c r="R627" s="185"/>
      <c r="S627" s="185"/>
      <c r="T627" s="63"/>
    </row>
    <row r="628" spans="1:20" ht="24" x14ac:dyDescent="0.2">
      <c r="A628" s="81">
        <v>38</v>
      </c>
      <c r="B628" s="189" t="s">
        <v>348</v>
      </c>
      <c r="C628" s="210" t="s">
        <v>349</v>
      </c>
      <c r="D628" s="88" t="s">
        <v>109</v>
      </c>
      <c r="E628" s="185">
        <v>80</v>
      </c>
      <c r="G628" s="58">
        <v>0.84</v>
      </c>
      <c r="I628" s="50"/>
      <c r="J628" s="58">
        <v>0.05</v>
      </c>
      <c r="K628" s="51"/>
      <c r="L628" s="42"/>
      <c r="M628" s="43"/>
      <c r="N628" s="44"/>
      <c r="O628" s="139"/>
      <c r="P628" s="38"/>
      <c r="Q628" s="45"/>
      <c r="R628" s="46">
        <f>G629+J629</f>
        <v>1.7775715999999999</v>
      </c>
      <c r="S628" s="212">
        <f>(R628+R629)*1.182216</f>
        <v>4.1336496909455995</v>
      </c>
      <c r="T628" s="214">
        <f>E628*S628</f>
        <v>330.69197527564796</v>
      </c>
    </row>
    <row r="629" spans="1:20" ht="15.75" customHeight="1" x14ac:dyDescent="0.2">
      <c r="A629" s="47"/>
      <c r="B629" s="189" t="s">
        <v>350</v>
      </c>
      <c r="C629" s="211"/>
      <c r="E629" s="185"/>
      <c r="G629" s="39">
        <f>G628*$J$453/1000</f>
        <v>1.6424435999999998</v>
      </c>
      <c r="I629" s="50"/>
      <c r="J629" s="39">
        <f>J628*$Q$453/1000</f>
        <v>0.13512800000000003</v>
      </c>
      <c r="K629" s="51"/>
      <c r="L629" s="82" t="s">
        <v>351</v>
      </c>
      <c r="M629" s="83" t="s">
        <v>109</v>
      </c>
      <c r="N629" s="84">
        <v>1</v>
      </c>
      <c r="O629" s="84">
        <f>E628*N629</f>
        <v>80</v>
      </c>
      <c r="P629" s="86">
        <v>1.5</v>
      </c>
      <c r="Q629" s="87">
        <f>N629*P629*$N$451</f>
        <v>1.7189550000000002</v>
      </c>
      <c r="R629" s="185">
        <f>SUM(Q629:Q629)</f>
        <v>1.7189550000000002</v>
      </c>
      <c r="S629" s="213"/>
      <c r="T629" s="215"/>
    </row>
    <row r="630" spans="1:20" ht="4.5" customHeight="1" x14ac:dyDescent="0.2">
      <c r="A630" s="47"/>
      <c r="C630" s="109"/>
      <c r="E630" s="185"/>
      <c r="I630" s="50"/>
      <c r="K630" s="51"/>
      <c r="Q630" s="67"/>
      <c r="R630" s="185"/>
      <c r="S630" s="185"/>
      <c r="T630" s="63"/>
    </row>
    <row r="631" spans="1:20" ht="0.75" customHeight="1" thickBot="1" x14ac:dyDescent="0.25">
      <c r="A631" s="95"/>
      <c r="B631" s="96"/>
      <c r="C631" s="97" t="s">
        <v>61</v>
      </c>
      <c r="D631" s="98"/>
      <c r="E631" s="99"/>
      <c r="F631" s="100"/>
      <c r="G631" s="101"/>
      <c r="H631" s="100"/>
      <c r="I631" s="102"/>
      <c r="J631" s="101"/>
      <c r="K631" s="103"/>
      <c r="L631" s="104"/>
      <c r="M631" s="105"/>
      <c r="N631" s="106"/>
      <c r="O631" s="107"/>
      <c r="P631" s="100"/>
      <c r="Q631" s="101"/>
      <c r="R631" s="107"/>
      <c r="S631" s="107"/>
      <c r="T631" s="108">
        <f>SUM(T458:T630)</f>
        <v>9756.7952400558479</v>
      </c>
    </row>
    <row r="632" spans="1:20" ht="15.75" hidden="1" thickBot="1" x14ac:dyDescent="0.25">
      <c r="A632" s="47"/>
      <c r="C632" s="109" t="s">
        <v>352</v>
      </c>
      <c r="E632" s="185"/>
      <c r="I632" s="50"/>
      <c r="K632" s="51"/>
      <c r="T632" s="112">
        <f>1.02*1.05*(E458*N459*P459+E465*N466*P466+E527*N528*P528)</f>
        <v>1376.7897780000001</v>
      </c>
    </row>
    <row r="633" spans="1:20" ht="15.75" hidden="1" thickBot="1" x14ac:dyDescent="0.25">
      <c r="A633" s="47"/>
      <c r="C633" s="109"/>
      <c r="D633" s="147"/>
      <c r="E633" s="185"/>
      <c r="I633" s="50"/>
      <c r="K633" s="51"/>
      <c r="T633" s="112"/>
    </row>
    <row r="634" spans="1:20" ht="15.75" hidden="1" thickBot="1" x14ac:dyDescent="0.25">
      <c r="A634" s="47"/>
      <c r="C634" s="109" t="s">
        <v>61</v>
      </c>
      <c r="E634" s="185"/>
      <c r="I634" s="50"/>
      <c r="K634" s="51"/>
      <c r="T634" s="112">
        <f>T631+T633-T632</f>
        <v>8380.0054620558476</v>
      </c>
    </row>
    <row r="635" spans="1:20" ht="15.75" hidden="1" thickBot="1" x14ac:dyDescent="0.25">
      <c r="A635" s="47"/>
      <c r="C635" s="109" t="s">
        <v>62</v>
      </c>
      <c r="D635" s="147">
        <v>0.11</v>
      </c>
      <c r="E635" s="185"/>
      <c r="I635" s="50"/>
      <c r="K635" s="51"/>
      <c r="T635" s="112">
        <f>D635*T634</f>
        <v>921.8006008261433</v>
      </c>
    </row>
    <row r="636" spans="1:20" ht="15.75" hidden="1" thickBot="1" x14ac:dyDescent="0.25">
      <c r="A636" s="47"/>
      <c r="C636" s="109" t="s">
        <v>61</v>
      </c>
      <c r="E636" s="185"/>
      <c r="I636" s="50"/>
      <c r="K636" s="51"/>
      <c r="T636" s="112">
        <f>T632+T634+T635</f>
        <v>10678.595840881992</v>
      </c>
    </row>
    <row r="637" spans="1:20" ht="15.75" hidden="1" thickBot="1" x14ac:dyDescent="0.25">
      <c r="A637" s="47"/>
      <c r="C637" s="109" t="s">
        <v>526</v>
      </c>
      <c r="D637" s="110">
        <v>0.2</v>
      </c>
      <c r="E637" s="185"/>
      <c r="F637" s="49"/>
      <c r="G637" s="57"/>
      <c r="H637" s="49"/>
      <c r="I637" s="50"/>
      <c r="K637" s="51"/>
      <c r="L637" s="64"/>
      <c r="M637" s="65"/>
      <c r="N637" s="66"/>
      <c r="O637" s="66"/>
      <c r="P637" s="49"/>
      <c r="Q637" s="57"/>
      <c r="R637" s="111"/>
      <c r="S637" s="111"/>
      <c r="T637" s="112">
        <f>D637*T636</f>
        <v>2135.7191681763984</v>
      </c>
    </row>
    <row r="638" spans="1:20" ht="16.5" hidden="1" thickTop="1" thickBot="1" x14ac:dyDescent="0.25">
      <c r="A638" s="113"/>
      <c r="B638" s="114"/>
      <c r="C638" s="170" t="s">
        <v>63</v>
      </c>
      <c r="D638" s="114"/>
      <c r="E638" s="171"/>
      <c r="F638" s="115"/>
      <c r="G638" s="116"/>
      <c r="H638" s="115"/>
      <c r="I638" s="172"/>
      <c r="J638" s="116"/>
      <c r="K638" s="173"/>
      <c r="L638" s="117"/>
      <c r="M638" s="118"/>
      <c r="N638" s="115"/>
      <c r="O638" s="115"/>
      <c r="P638" s="115"/>
      <c r="Q638" s="116"/>
      <c r="R638" s="116"/>
      <c r="S638" s="116"/>
      <c r="T638" s="119">
        <f>T636+T637</f>
        <v>12814.315009058389</v>
      </c>
    </row>
    <row r="639" spans="1:20" ht="12.75" thickTop="1" x14ac:dyDescent="0.2">
      <c r="A639" s="218" t="s">
        <v>353</v>
      </c>
      <c r="B639" s="219"/>
      <c r="C639" s="220"/>
      <c r="D639" s="219"/>
      <c r="E639" s="220"/>
      <c r="F639" s="219"/>
      <c r="G639" s="219"/>
      <c r="H639" s="219"/>
      <c r="I639" s="221"/>
      <c r="J639" s="219"/>
      <c r="K639" s="222"/>
      <c r="L639" s="219"/>
      <c r="M639" s="219"/>
      <c r="N639" s="219"/>
      <c r="O639" s="219"/>
      <c r="P639" s="219"/>
      <c r="Q639" s="219"/>
      <c r="R639" s="219"/>
      <c r="S639" s="219"/>
      <c r="T639" s="223"/>
    </row>
    <row r="640" spans="1:20" ht="12" x14ac:dyDescent="0.2">
      <c r="A640" s="224"/>
      <c r="B640" s="225"/>
      <c r="C640" s="226"/>
      <c r="D640" s="225"/>
      <c r="E640" s="226"/>
      <c r="F640" s="225"/>
      <c r="G640" s="225"/>
      <c r="H640" s="225"/>
      <c r="I640" s="227"/>
      <c r="J640" s="228"/>
      <c r="K640" s="229"/>
      <c r="L640" s="225"/>
      <c r="M640" s="225"/>
      <c r="N640" s="225"/>
      <c r="O640" s="225"/>
      <c r="P640" s="225"/>
      <c r="Q640" s="225"/>
      <c r="R640" s="225"/>
      <c r="S640" s="225"/>
      <c r="T640" s="230"/>
    </row>
    <row r="641" spans="1:20" ht="12" x14ac:dyDescent="0.2">
      <c r="A641" s="224"/>
      <c r="B641" s="225"/>
      <c r="C641" s="226"/>
      <c r="D641" s="225"/>
      <c r="E641" s="226"/>
      <c r="F641" s="225"/>
      <c r="G641" s="225"/>
      <c r="H641" s="225"/>
      <c r="I641" s="227"/>
      <c r="J641" s="228"/>
      <c r="K641" s="229"/>
      <c r="L641" s="225"/>
      <c r="M641" s="225"/>
      <c r="N641" s="225"/>
      <c r="O641" s="225"/>
      <c r="P641" s="225"/>
      <c r="Q641" s="225"/>
      <c r="R641" s="225"/>
      <c r="S641" s="225"/>
      <c r="T641" s="230"/>
    </row>
    <row r="642" spans="1:20" ht="24" x14ac:dyDescent="0.2">
      <c r="A642" s="36">
        <v>39</v>
      </c>
      <c r="B642" s="188" t="s">
        <v>270</v>
      </c>
      <c r="C642" s="210" t="s">
        <v>354</v>
      </c>
      <c r="D642" s="37" t="s">
        <v>75</v>
      </c>
      <c r="E642" s="184">
        <v>60</v>
      </c>
      <c r="F642" s="38"/>
      <c r="G642" s="39">
        <v>0.432</v>
      </c>
      <c r="H642" s="38"/>
      <c r="I642" s="40"/>
      <c r="J642" s="39">
        <v>1.2E-2</v>
      </c>
      <c r="K642" s="41"/>
      <c r="L642" s="132"/>
      <c r="M642" s="133"/>
      <c r="N642" s="134"/>
      <c r="O642" s="138"/>
      <c r="P642" s="135"/>
      <c r="Q642" s="136"/>
      <c r="R642" s="46">
        <f>G643+J643</f>
        <v>0.8771159999999999</v>
      </c>
      <c r="S642" s="184">
        <f>(R642+R643)*1.182216</f>
        <v>1.0369405690559999</v>
      </c>
      <c r="T642" s="186">
        <f>E642*S642</f>
        <v>62.21643414335999</v>
      </c>
    </row>
    <row r="643" spans="1:20" ht="12" x14ac:dyDescent="0.2">
      <c r="A643" s="47"/>
      <c r="B643" s="189" t="s">
        <v>272</v>
      </c>
      <c r="C643" s="231"/>
      <c r="E643" s="185"/>
      <c r="G643" s="39">
        <f>G642*$J$453/1000</f>
        <v>0.84468527999999987</v>
      </c>
      <c r="I643" s="50"/>
      <c r="J643" s="39">
        <f>J642*$Q$453/1000</f>
        <v>3.2430720000000003E-2</v>
      </c>
      <c r="K643" s="51"/>
      <c r="Q643" s="67"/>
      <c r="R643" s="185"/>
      <c r="S643" s="185"/>
      <c r="T643" s="63"/>
    </row>
    <row r="644" spans="1:20" ht="12" hidden="1" x14ac:dyDescent="0.2">
      <c r="A644" s="47"/>
      <c r="C644" s="231"/>
      <c r="E644" s="185"/>
      <c r="I644" s="50"/>
      <c r="K644" s="51"/>
      <c r="Q644" s="67"/>
      <c r="R644" s="185"/>
      <c r="S644" s="185"/>
      <c r="T644" s="63"/>
    </row>
    <row r="645" spans="1:20" ht="12" hidden="1" x14ac:dyDescent="0.2">
      <c r="A645" s="47"/>
      <c r="C645" s="231"/>
      <c r="E645" s="185"/>
      <c r="I645" s="50"/>
      <c r="K645" s="51"/>
      <c r="Q645" s="67"/>
      <c r="R645" s="185"/>
      <c r="S645" s="185"/>
      <c r="T645" s="63"/>
    </row>
    <row r="646" spans="1:20" x14ac:dyDescent="0.2">
      <c r="A646" s="68"/>
      <c r="B646" s="69"/>
      <c r="C646" s="70"/>
      <c r="D646" s="71"/>
      <c r="E646" s="72"/>
      <c r="F646" s="73"/>
      <c r="G646" s="74"/>
      <c r="H646" s="73"/>
      <c r="I646" s="75"/>
      <c r="J646" s="74"/>
      <c r="K646" s="76"/>
      <c r="Q646" s="67"/>
      <c r="R646" s="185"/>
      <c r="S646" s="185"/>
      <c r="T646" s="63"/>
    </row>
    <row r="647" spans="1:20" ht="24" x14ac:dyDescent="0.2">
      <c r="A647" s="81">
        <v>40</v>
      </c>
      <c r="B647" s="189" t="s">
        <v>275</v>
      </c>
      <c r="C647" s="210" t="s">
        <v>355</v>
      </c>
      <c r="D647" s="88" t="s">
        <v>75</v>
      </c>
      <c r="E647" s="185">
        <v>54</v>
      </c>
      <c r="G647" s="58">
        <v>0.52800000000000002</v>
      </c>
      <c r="I647" s="50"/>
      <c r="J647" s="58">
        <v>1.7999999999999999E-2</v>
      </c>
      <c r="K647" s="51"/>
      <c r="L647" s="132"/>
      <c r="M647" s="133"/>
      <c r="N647" s="134"/>
      <c r="O647" s="138"/>
      <c r="P647" s="135"/>
      <c r="Q647" s="136"/>
      <c r="R647" s="46">
        <f>G648+J648</f>
        <v>1.0810392</v>
      </c>
      <c r="S647" s="184">
        <f>(R647+R648)*1.182216</f>
        <v>1.2780218388672</v>
      </c>
      <c r="T647" s="186">
        <f>E647*S647</f>
        <v>69.013179298828803</v>
      </c>
    </row>
    <row r="648" spans="1:20" ht="3.75" customHeight="1" x14ac:dyDescent="0.2">
      <c r="A648" s="47"/>
      <c r="B648" s="189" t="s">
        <v>277</v>
      </c>
      <c r="C648" s="211"/>
      <c r="E648" s="185"/>
      <c r="G648" s="39">
        <f>G647*$J$453/1000</f>
        <v>1.0323931200000001</v>
      </c>
      <c r="I648" s="50"/>
      <c r="J648" s="39">
        <f>J647*$Q$453/1000</f>
        <v>4.8646079999999994E-2</v>
      </c>
      <c r="K648" s="51"/>
      <c r="Q648" s="67"/>
      <c r="R648" s="185"/>
      <c r="S648" s="185"/>
      <c r="T648" s="63"/>
    </row>
    <row r="649" spans="1:20" ht="12" hidden="1" x14ac:dyDescent="0.2">
      <c r="A649" s="47"/>
      <c r="C649" s="211"/>
      <c r="E649" s="185"/>
      <c r="I649" s="50"/>
      <c r="K649" s="51"/>
      <c r="Q649" s="67"/>
      <c r="R649" s="185"/>
      <c r="S649" s="185"/>
      <c r="T649" s="63"/>
    </row>
    <row r="650" spans="1:20" ht="12" hidden="1" x14ac:dyDescent="0.2">
      <c r="A650" s="47"/>
      <c r="C650" s="211"/>
      <c r="E650" s="185"/>
      <c r="I650" s="50"/>
      <c r="K650" s="51"/>
      <c r="Q650" s="67"/>
      <c r="R650" s="185"/>
      <c r="S650" s="185"/>
      <c r="T650" s="63"/>
    </row>
    <row r="651" spans="1:20" ht="9" customHeight="1" x14ac:dyDescent="0.2">
      <c r="A651" s="68"/>
      <c r="B651" s="69"/>
      <c r="C651" s="70"/>
      <c r="D651" s="71"/>
      <c r="E651" s="72"/>
      <c r="F651" s="73"/>
      <c r="G651" s="74"/>
      <c r="H651" s="73"/>
      <c r="I651" s="75"/>
      <c r="J651" s="74"/>
      <c r="K651" s="76"/>
      <c r="L651" s="90"/>
      <c r="M651" s="91"/>
      <c r="N651" s="92"/>
      <c r="O651" s="163"/>
      <c r="P651" s="73"/>
      <c r="Q651" s="93"/>
      <c r="R651" s="72"/>
      <c r="S651" s="72"/>
      <c r="T651" s="94"/>
    </row>
    <row r="652" spans="1:20" ht="1.5" hidden="1" customHeight="1" x14ac:dyDescent="0.2">
      <c r="A652" s="95"/>
      <c r="B652" s="96"/>
      <c r="C652" s="97" t="s">
        <v>61</v>
      </c>
      <c r="D652" s="98"/>
      <c r="E652" s="99"/>
      <c r="F652" s="100"/>
      <c r="G652" s="101"/>
      <c r="H652" s="100"/>
      <c r="I652" s="102"/>
      <c r="J652" s="101"/>
      <c r="K652" s="103"/>
      <c r="L652" s="104"/>
      <c r="M652" s="105"/>
      <c r="N652" s="106"/>
      <c r="O652" s="107"/>
      <c r="P652" s="100"/>
      <c r="Q652" s="101"/>
      <c r="R652" s="107"/>
      <c r="S652" s="107"/>
      <c r="T652" s="108">
        <f>SUM(T642:T651)</f>
        <v>131.22961344218879</v>
      </c>
    </row>
    <row r="653" spans="1:20" hidden="1" x14ac:dyDescent="0.2">
      <c r="A653" s="47"/>
      <c r="C653" s="109" t="s">
        <v>62</v>
      </c>
      <c r="D653" s="147">
        <v>0.11</v>
      </c>
      <c r="E653" s="185"/>
      <c r="I653" s="50"/>
      <c r="K653" s="51"/>
      <c r="T653" s="112">
        <f>D653*T652</f>
        <v>14.435257478640768</v>
      </c>
    </row>
    <row r="654" spans="1:20" hidden="1" x14ac:dyDescent="0.2">
      <c r="A654" s="47"/>
      <c r="C654" s="109" t="s">
        <v>61</v>
      </c>
      <c r="E654" s="185"/>
      <c r="I654" s="50"/>
      <c r="K654" s="51"/>
      <c r="T654" s="112">
        <f>T652+T653</f>
        <v>145.66487092082957</v>
      </c>
    </row>
    <row r="655" spans="1:20" hidden="1" x14ac:dyDescent="0.2">
      <c r="A655" s="47"/>
      <c r="C655" s="109" t="s">
        <v>526</v>
      </c>
      <c r="D655" s="110">
        <v>0.2</v>
      </c>
      <c r="E655" s="185"/>
      <c r="F655" s="49"/>
      <c r="G655" s="57"/>
      <c r="H655" s="49"/>
      <c r="I655" s="50"/>
      <c r="K655" s="51"/>
      <c r="L655" s="64"/>
      <c r="M655" s="65"/>
      <c r="N655" s="66"/>
      <c r="O655" s="66"/>
      <c r="P655" s="49"/>
      <c r="Q655" s="57"/>
      <c r="R655" s="111"/>
      <c r="S655" s="111"/>
      <c r="T655" s="112">
        <f>D655*T654</f>
        <v>29.132974184165917</v>
      </c>
    </row>
    <row r="656" spans="1:20" ht="0.75" hidden="1" customHeight="1" thickTop="1" thickBot="1" x14ac:dyDescent="0.25">
      <c r="A656" s="113"/>
      <c r="B656" s="114"/>
      <c r="C656" s="170" t="s">
        <v>63</v>
      </c>
      <c r="D656" s="114"/>
      <c r="E656" s="171"/>
      <c r="F656" s="115"/>
      <c r="G656" s="116"/>
      <c r="H656" s="115"/>
      <c r="I656" s="172"/>
      <c r="J656" s="116"/>
      <c r="K656" s="173"/>
      <c r="L656" s="117"/>
      <c r="M656" s="118"/>
      <c r="N656" s="115"/>
      <c r="O656" s="115"/>
      <c r="P656" s="115"/>
      <c r="Q656" s="116"/>
      <c r="R656" s="116"/>
      <c r="S656" s="116"/>
      <c r="T656" s="119">
        <f>T654+T655</f>
        <v>174.79784510499547</v>
      </c>
    </row>
    <row r="657" spans="1:20" hidden="1" x14ac:dyDescent="0.2">
      <c r="A657" s="47"/>
      <c r="C657" s="109"/>
      <c r="E657" s="185"/>
      <c r="I657" s="50"/>
      <c r="K657" s="51"/>
      <c r="T657" s="112"/>
    </row>
    <row r="658" spans="1:20" ht="13.5" customHeight="1" x14ac:dyDescent="0.2">
      <c r="A658" s="148"/>
      <c r="B658" s="96"/>
      <c r="C658" s="149" t="s">
        <v>61</v>
      </c>
      <c r="D658" s="98"/>
      <c r="E658" s="150"/>
      <c r="F658" s="100"/>
      <c r="G658" s="101"/>
      <c r="H658" s="100"/>
      <c r="I658" s="100"/>
      <c r="J658" s="101"/>
      <c r="K658" s="100"/>
      <c r="L658" s="104"/>
      <c r="M658" s="105"/>
      <c r="N658" s="106"/>
      <c r="O658" s="107"/>
      <c r="P658" s="100"/>
      <c r="Q658" s="101"/>
      <c r="R658" s="107"/>
      <c r="S658" s="107"/>
      <c r="T658" s="108">
        <f>T631+T652</f>
        <v>9888.0248534980365</v>
      </c>
    </row>
    <row r="659" spans="1:20" ht="15.75" customHeight="1" x14ac:dyDescent="0.2">
      <c r="A659" s="204"/>
      <c r="B659" s="205"/>
      <c r="C659" s="206" t="s">
        <v>352</v>
      </c>
      <c r="D659" s="207"/>
      <c r="E659" s="208"/>
      <c r="F659" s="135"/>
      <c r="G659" s="146"/>
      <c r="H659" s="135"/>
      <c r="I659" s="135"/>
      <c r="J659" s="146"/>
      <c r="K659" s="135"/>
      <c r="L659" s="132"/>
      <c r="M659" s="133"/>
      <c r="N659" s="134"/>
      <c r="O659" s="138"/>
      <c r="P659" s="135"/>
      <c r="Q659" s="146"/>
      <c r="R659" s="138"/>
      <c r="S659" s="138"/>
      <c r="T659" s="209">
        <f>1.02*1.05*(E458*N459*P459+E465*N466*P466+E527*N528*P528)</f>
        <v>1376.7897780000001</v>
      </c>
    </row>
    <row r="660" spans="1:20" ht="12" hidden="1" customHeight="1" x14ac:dyDescent="0.2">
      <c r="A660" s="151"/>
      <c r="C660" s="152" t="s">
        <v>61</v>
      </c>
      <c r="E660" s="153"/>
      <c r="T660" s="112">
        <f>T658+-T659</f>
        <v>8511.2350754980362</v>
      </c>
    </row>
    <row r="661" spans="1:20" ht="14.25" hidden="1" customHeight="1" x14ac:dyDescent="0.2">
      <c r="A661" s="151"/>
      <c r="C661" s="152" t="s">
        <v>62</v>
      </c>
      <c r="D661" s="147">
        <v>0.11</v>
      </c>
      <c r="E661" s="153"/>
      <c r="T661" s="112">
        <f>D661*T660</f>
        <v>936.23585830478396</v>
      </c>
    </row>
    <row r="662" spans="1:20" ht="16.5" hidden="1" customHeight="1" x14ac:dyDescent="0.2">
      <c r="A662" s="151"/>
      <c r="C662" s="152" t="s">
        <v>61</v>
      </c>
      <c r="E662" s="153"/>
      <c r="T662" s="112">
        <f>T659+T660+T661</f>
        <v>10824.260711802821</v>
      </c>
    </row>
    <row r="663" spans="1:20" ht="16.5" hidden="1" customHeight="1" thickBot="1" x14ac:dyDescent="0.25">
      <c r="A663" s="151"/>
      <c r="C663" s="174" t="s">
        <v>526</v>
      </c>
      <c r="D663" s="110">
        <v>0.2</v>
      </c>
      <c r="E663" s="175"/>
      <c r="F663" s="49"/>
      <c r="G663" s="57"/>
      <c r="H663" s="49"/>
      <c r="I663" s="50"/>
      <c r="K663" s="51"/>
      <c r="L663" s="64"/>
      <c r="M663" s="65"/>
      <c r="N663" s="66"/>
      <c r="O663" s="66"/>
      <c r="P663" s="49"/>
      <c r="Q663" s="57"/>
      <c r="R663" s="111"/>
      <c r="S663" s="176"/>
      <c r="T663" s="112">
        <f>D663*T662</f>
        <v>2164.8521423605644</v>
      </c>
    </row>
    <row r="664" spans="1:20" ht="12" hidden="1" customHeight="1" thickTop="1" thickBot="1" x14ac:dyDescent="0.25">
      <c r="A664" s="154"/>
      <c r="B664" s="114"/>
      <c r="C664" s="155" t="s">
        <v>528</v>
      </c>
      <c r="D664" s="114"/>
      <c r="E664" s="156"/>
      <c r="F664" s="115"/>
      <c r="G664" s="116"/>
      <c r="H664" s="115"/>
      <c r="I664" s="115"/>
      <c r="J664" s="116"/>
      <c r="K664" s="115"/>
      <c r="L664" s="117"/>
      <c r="M664" s="118"/>
      <c r="N664" s="115"/>
      <c r="O664" s="116"/>
      <c r="P664" s="115"/>
      <c r="Q664" s="116"/>
      <c r="R664" s="116"/>
      <c r="S664" s="116"/>
      <c r="T664" s="119">
        <f>T662+T663</f>
        <v>12989.112854163384</v>
      </c>
    </row>
    <row r="666" spans="1:20" ht="14.25" customHeight="1" x14ac:dyDescent="0.2">
      <c r="C666" s="177" t="s">
        <v>356</v>
      </c>
    </row>
    <row r="667" spans="1:20" ht="8.25" hidden="1" customHeight="1" x14ac:dyDescent="0.2">
      <c r="A667" s="11"/>
      <c r="B667" s="11"/>
      <c r="C667" s="198"/>
      <c r="D667" s="198"/>
      <c r="E667" s="161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1"/>
      <c r="T667" s="11"/>
    </row>
    <row r="668" spans="1:20" ht="12.75" hidden="1" x14ac:dyDescent="0.2">
      <c r="A668" s="11"/>
      <c r="B668" s="11"/>
      <c r="C668" s="11"/>
      <c r="D668" s="11"/>
      <c r="E668" s="249" t="s">
        <v>1</v>
      </c>
      <c r="F668" s="250"/>
      <c r="G668" s="250"/>
      <c r="H668" s="250"/>
      <c r="I668" s="250"/>
      <c r="J668" s="250"/>
      <c r="K668" s="250"/>
      <c r="L668" s="250"/>
      <c r="M668" s="250"/>
      <c r="N668" s="250"/>
      <c r="O668" s="251"/>
      <c r="P668" s="251"/>
      <c r="Q668" s="251"/>
      <c r="R668" s="251"/>
      <c r="S668" s="11"/>
      <c r="T668" s="11"/>
    </row>
    <row r="669" spans="1:20" ht="12.75" hidden="1" x14ac:dyDescent="0.2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</row>
    <row r="670" spans="1:20" ht="12.75" hidden="1" x14ac:dyDescent="0.2">
      <c r="A670" s="11"/>
      <c r="B670" s="11"/>
      <c r="C670" s="14"/>
      <c r="D670" s="14"/>
      <c r="E670" s="15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6"/>
      <c r="S670" s="11"/>
      <c r="T670" s="11"/>
    </row>
    <row r="671" spans="1:20" ht="12.75" hidden="1" x14ac:dyDescent="0.2">
      <c r="A671" s="252" t="s">
        <v>2</v>
      </c>
      <c r="B671" s="252"/>
      <c r="C671" s="11" t="s">
        <v>26</v>
      </c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98" t="s">
        <v>5</v>
      </c>
      <c r="P671" s="253">
        <f>T877</f>
        <v>7907.4775041290986</v>
      </c>
      <c r="Q671" s="244"/>
      <c r="R671" s="244"/>
      <c r="S671" s="29" t="s">
        <v>7</v>
      </c>
      <c r="T671" s="11"/>
    </row>
    <row r="672" spans="1:20" hidden="1" x14ac:dyDescent="0.2">
      <c r="A672" s="199"/>
      <c r="B672" s="199"/>
      <c r="C672" s="17"/>
      <c r="D672" s="17"/>
      <c r="E672" s="242"/>
      <c r="F672" s="242"/>
      <c r="G672" s="242"/>
      <c r="H672" s="11"/>
      <c r="I672" s="11"/>
      <c r="J672" s="11"/>
      <c r="K672" s="11"/>
      <c r="L672" s="11"/>
      <c r="M672" s="11"/>
      <c r="N672" s="18"/>
      <c r="O672" s="11"/>
      <c r="P672" s="32"/>
      <c r="Q672" s="33"/>
      <c r="R672" s="33"/>
      <c r="S672" s="11"/>
      <c r="T672" s="29"/>
    </row>
    <row r="673" spans="1:20" ht="14.25" hidden="1" x14ac:dyDescent="0.2">
      <c r="A673" s="199" t="s">
        <v>3</v>
      </c>
      <c r="B673" s="199"/>
      <c r="C673" s="199"/>
      <c r="D673" s="243">
        <v>211660</v>
      </c>
      <c r="E673" s="244"/>
      <c r="F673" s="244"/>
      <c r="G673" s="203" t="s">
        <v>4</v>
      </c>
      <c r="H673" s="11"/>
      <c r="I673" s="11"/>
      <c r="J673" s="203"/>
      <c r="K673" s="203"/>
      <c r="L673" s="203"/>
      <c r="M673" s="30" t="s">
        <v>21</v>
      </c>
      <c r="N673" s="245">
        <f>1.02*1.05*1.07</f>
        <v>1.1459700000000002</v>
      </c>
      <c r="O673" s="246"/>
      <c r="P673" s="246"/>
      <c r="Q673" s="11"/>
      <c r="R673" s="16"/>
      <c r="S673" s="11"/>
      <c r="T673" s="11"/>
    </row>
    <row r="674" spans="1:20" ht="12.75" hidden="1" x14ac:dyDescent="0.2">
      <c r="A674" s="199"/>
      <c r="B674" s="199"/>
      <c r="C674" s="199"/>
      <c r="D674" s="199"/>
      <c r="E674" s="19"/>
      <c r="F674" s="19"/>
      <c r="G674" s="203"/>
      <c r="H674" s="11"/>
      <c r="I674" s="11"/>
      <c r="J674" s="203"/>
      <c r="K674" s="203"/>
      <c r="L674" s="203"/>
      <c r="M674" s="11"/>
      <c r="N674" s="11"/>
      <c r="O674" s="11"/>
      <c r="P674" s="11"/>
      <c r="Q674" s="11"/>
      <c r="R674" s="16"/>
      <c r="S674" s="11"/>
      <c r="T674" s="11"/>
    </row>
    <row r="675" spans="1:20" ht="12" hidden="1" customHeight="1" x14ac:dyDescent="0.2">
      <c r="A675" s="199" t="s">
        <v>22</v>
      </c>
      <c r="B675" s="34"/>
      <c r="C675" s="34"/>
      <c r="D675" s="34"/>
      <c r="E675" s="34"/>
      <c r="F675" s="199"/>
      <c r="G675" s="198" t="s">
        <v>23</v>
      </c>
      <c r="H675" s="199"/>
      <c r="I675" s="28"/>
      <c r="J675" s="247">
        <v>1955.29</v>
      </c>
      <c r="K675" s="248"/>
      <c r="L675" s="248"/>
      <c r="M675" s="20"/>
      <c r="N675" s="198"/>
      <c r="O675" s="198"/>
      <c r="P675" s="198" t="s">
        <v>24</v>
      </c>
      <c r="Q675" s="247">
        <v>2702.56</v>
      </c>
      <c r="R675" s="248"/>
      <c r="S675" s="248"/>
      <c r="T675" s="28"/>
    </row>
    <row r="676" spans="1:20" ht="12.75" x14ac:dyDescent="0.2">
      <c r="A676" s="8"/>
      <c r="B676" s="8"/>
      <c r="C676" s="8"/>
      <c r="D676" s="164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21"/>
      <c r="S676" s="8"/>
      <c r="T676" s="8"/>
    </row>
    <row r="677" spans="1:20" ht="12" x14ac:dyDescent="0.2">
      <c r="A677" s="36">
        <v>1</v>
      </c>
      <c r="B677" s="234" t="s">
        <v>427</v>
      </c>
      <c r="C677" s="210" t="s">
        <v>428</v>
      </c>
      <c r="D677" s="48" t="s">
        <v>109</v>
      </c>
      <c r="E677" s="184">
        <v>1</v>
      </c>
      <c r="F677" s="49"/>
      <c r="G677" s="57">
        <v>5.76</v>
      </c>
      <c r="H677" s="49"/>
      <c r="I677" s="40"/>
      <c r="J677" s="39">
        <v>0.87</v>
      </c>
      <c r="K677" s="41"/>
      <c r="L677" s="42"/>
      <c r="M677" s="43"/>
      <c r="N677" s="44"/>
      <c r="O677" s="44"/>
      <c r="P677" s="38"/>
      <c r="Q677" s="45"/>
      <c r="R677" s="46">
        <f>G678+J678</f>
        <v>13.6136976</v>
      </c>
      <c r="S677" s="212">
        <f>(R677+R678)*1.031545</f>
        <v>89.036810615147985</v>
      </c>
      <c r="T677" s="214">
        <f>E677*S677</f>
        <v>89.036810615147985</v>
      </c>
    </row>
    <row r="678" spans="1:20" ht="36" customHeight="1" x14ac:dyDescent="0.2">
      <c r="A678" s="47"/>
      <c r="B678" s="235"/>
      <c r="C678" s="211"/>
      <c r="D678" s="48"/>
      <c r="E678" s="185"/>
      <c r="F678" s="49"/>
      <c r="G678" s="39">
        <f>G677*$J$675/1000</f>
        <v>11.2624704</v>
      </c>
      <c r="H678" s="49"/>
      <c r="I678" s="50"/>
      <c r="J678" s="39">
        <f>J677*$Q$675/1000</f>
        <v>2.3512271999999999</v>
      </c>
      <c r="K678" s="51"/>
      <c r="L678" s="82" t="s">
        <v>429</v>
      </c>
      <c r="M678" s="83" t="s">
        <v>109</v>
      </c>
      <c r="N678" s="84">
        <v>1</v>
      </c>
      <c r="O678" s="85">
        <f>E677*N678</f>
        <v>1</v>
      </c>
      <c r="P678" s="86">
        <v>63.44</v>
      </c>
      <c r="Q678" s="87">
        <f>N678*P678*$N$673</f>
        <v>72.700336800000002</v>
      </c>
      <c r="R678" s="185">
        <f>SUM(Q678:Q678)</f>
        <v>72.700336800000002</v>
      </c>
      <c r="S678" s="213"/>
      <c r="T678" s="215"/>
    </row>
    <row r="679" spans="1:20" ht="12" hidden="1" x14ac:dyDescent="0.2">
      <c r="A679" s="47"/>
      <c r="B679" s="35"/>
      <c r="C679" s="211"/>
      <c r="D679" s="48"/>
      <c r="E679" s="185"/>
      <c r="F679" s="49"/>
      <c r="G679" s="57"/>
      <c r="H679" s="49"/>
      <c r="I679" s="50"/>
      <c r="K679" s="51"/>
      <c r="L679" s="64"/>
      <c r="M679" s="65"/>
      <c r="N679" s="66"/>
      <c r="O679" s="66"/>
      <c r="P679" s="49"/>
      <c r="Q679" s="67"/>
      <c r="R679" s="185"/>
      <c r="S679" s="185"/>
      <c r="T679" s="63"/>
    </row>
    <row r="680" spans="1:20" ht="12" hidden="1" x14ac:dyDescent="0.2">
      <c r="A680" s="47"/>
      <c r="B680" s="35"/>
      <c r="C680" s="211"/>
      <c r="D680" s="48"/>
      <c r="E680" s="185"/>
      <c r="F680" s="49"/>
      <c r="G680" s="57"/>
      <c r="H680" s="49"/>
      <c r="I680" s="50"/>
      <c r="K680" s="51"/>
      <c r="L680" s="64"/>
      <c r="M680" s="65"/>
      <c r="N680" s="66"/>
      <c r="O680" s="66"/>
      <c r="P680" s="49"/>
      <c r="Q680" s="67"/>
      <c r="R680" s="185"/>
      <c r="S680" s="185"/>
      <c r="T680" s="63"/>
    </row>
    <row r="681" spans="1:20" ht="12" hidden="1" x14ac:dyDescent="0.2">
      <c r="A681" s="47"/>
      <c r="B681" s="35"/>
      <c r="C681" s="211"/>
      <c r="D681" s="48"/>
      <c r="E681" s="185"/>
      <c r="F681" s="49"/>
      <c r="G681" s="57"/>
      <c r="H681" s="49"/>
      <c r="I681" s="50"/>
      <c r="K681" s="51"/>
      <c r="L681" s="64"/>
      <c r="M681" s="65"/>
      <c r="N681" s="66"/>
      <c r="O681" s="66"/>
      <c r="P681" s="49"/>
      <c r="Q681" s="67"/>
      <c r="R681" s="185"/>
      <c r="S681" s="185"/>
      <c r="T681" s="63"/>
    </row>
    <row r="682" spans="1:20" ht="12" hidden="1" x14ac:dyDescent="0.2">
      <c r="A682" s="47"/>
      <c r="B682" s="35"/>
      <c r="C682" s="211"/>
      <c r="D682" s="48"/>
      <c r="E682" s="185"/>
      <c r="F682" s="49"/>
      <c r="G682" s="57"/>
      <c r="H682" s="49"/>
      <c r="I682" s="50"/>
      <c r="K682" s="51"/>
      <c r="L682" s="64"/>
      <c r="M682" s="65"/>
      <c r="N682" s="66"/>
      <c r="O682" s="66"/>
      <c r="P682" s="49"/>
      <c r="Q682" s="67"/>
      <c r="R682" s="185"/>
      <c r="S682" s="185"/>
      <c r="T682" s="63"/>
    </row>
    <row r="683" spans="1:20" ht="12" hidden="1" x14ac:dyDescent="0.2">
      <c r="A683" s="47"/>
      <c r="B683" s="35"/>
      <c r="C683" s="211"/>
      <c r="D683" s="48"/>
      <c r="E683" s="185"/>
      <c r="F683" s="49"/>
      <c r="G683" s="57"/>
      <c r="H683" s="49"/>
      <c r="I683" s="50"/>
      <c r="K683" s="51"/>
      <c r="L683" s="64"/>
      <c r="M683" s="65"/>
      <c r="N683" s="66"/>
      <c r="O683" s="66"/>
      <c r="P683" s="49"/>
      <c r="Q683" s="67"/>
      <c r="R683" s="185"/>
      <c r="S683" s="185"/>
      <c r="T683" s="63"/>
    </row>
    <row r="684" spans="1:20" ht="12" hidden="1" x14ac:dyDescent="0.2">
      <c r="A684" s="47"/>
      <c r="B684" s="35"/>
      <c r="C684" s="211"/>
      <c r="D684" s="48"/>
      <c r="E684" s="185"/>
      <c r="F684" s="49"/>
      <c r="G684" s="57"/>
      <c r="H684" s="49"/>
      <c r="I684" s="50"/>
      <c r="K684" s="51"/>
      <c r="L684" s="64"/>
      <c r="M684" s="65"/>
      <c r="N684" s="66"/>
      <c r="O684" s="66"/>
      <c r="P684" s="49"/>
      <c r="Q684" s="67"/>
      <c r="R684" s="185"/>
      <c r="S684" s="185"/>
      <c r="T684" s="63"/>
    </row>
    <row r="685" spans="1:20" ht="12" hidden="1" x14ac:dyDescent="0.2">
      <c r="A685" s="47"/>
      <c r="B685" s="35"/>
      <c r="C685" s="211"/>
      <c r="D685" s="48"/>
      <c r="E685" s="185"/>
      <c r="F685" s="49"/>
      <c r="G685" s="57"/>
      <c r="H685" s="49"/>
      <c r="I685" s="50"/>
      <c r="K685" s="51"/>
      <c r="L685" s="64"/>
      <c r="M685" s="65"/>
      <c r="N685" s="66"/>
      <c r="O685" s="66"/>
      <c r="P685" s="49"/>
      <c r="Q685" s="67"/>
      <c r="R685" s="185"/>
      <c r="S685" s="185"/>
      <c r="T685" s="63"/>
    </row>
    <row r="686" spans="1:20" x14ac:dyDescent="0.2">
      <c r="A686" s="68"/>
      <c r="B686" s="69"/>
      <c r="C686" s="70"/>
      <c r="D686" s="71"/>
      <c r="E686" s="72"/>
      <c r="F686" s="73"/>
      <c r="G686" s="74"/>
      <c r="H686" s="73"/>
      <c r="I686" s="75"/>
      <c r="J686" s="74"/>
      <c r="K686" s="76"/>
      <c r="O686" s="79"/>
      <c r="Q686" s="67"/>
      <c r="R686" s="185"/>
      <c r="S686" s="185"/>
      <c r="T686" s="63"/>
    </row>
    <row r="687" spans="1:20" ht="12" x14ac:dyDescent="0.2">
      <c r="A687" s="81">
        <v>2</v>
      </c>
      <c r="B687" s="234" t="s">
        <v>430</v>
      </c>
      <c r="C687" s="210" t="s">
        <v>431</v>
      </c>
      <c r="D687" s="48" t="s">
        <v>109</v>
      </c>
      <c r="E687" s="185">
        <v>1</v>
      </c>
      <c r="F687" s="49"/>
      <c r="G687" s="57">
        <v>0.66</v>
      </c>
      <c r="H687" s="49"/>
      <c r="I687" s="50"/>
      <c r="J687" s="58">
        <v>0.16</v>
      </c>
      <c r="K687" s="51"/>
      <c r="L687" s="42"/>
      <c r="M687" s="43"/>
      <c r="N687" s="44"/>
      <c r="O687" s="44"/>
      <c r="P687" s="38"/>
      <c r="Q687" s="45"/>
      <c r="R687" s="46">
        <f>G688+J688</f>
        <v>1.722901</v>
      </c>
      <c r="S687" s="212">
        <f>(R687+R688)*1.031545</f>
        <v>95.732117599746999</v>
      </c>
      <c r="T687" s="214">
        <f>E687*S687</f>
        <v>95.732117599746999</v>
      </c>
    </row>
    <row r="688" spans="1:20" ht="61.5" customHeight="1" x14ac:dyDescent="0.2">
      <c r="A688" s="47"/>
      <c r="B688" s="235"/>
      <c r="C688" s="211"/>
      <c r="D688" s="48"/>
      <c r="E688" s="185"/>
      <c r="F688" s="49"/>
      <c r="G688" s="39">
        <f>G687*$J$675/1000</f>
        <v>1.2904914000000001</v>
      </c>
      <c r="H688" s="49"/>
      <c r="I688" s="50"/>
      <c r="J688" s="39">
        <f>J687*$Q$675/1000</f>
        <v>0.43240960000000001</v>
      </c>
      <c r="K688" s="51"/>
      <c r="L688" s="82" t="s">
        <v>432</v>
      </c>
      <c r="M688" s="83" t="s">
        <v>109</v>
      </c>
      <c r="N688" s="84">
        <v>1</v>
      </c>
      <c r="O688" s="85">
        <f>E687*N688</f>
        <v>1</v>
      </c>
      <c r="P688" s="86">
        <v>79.48</v>
      </c>
      <c r="Q688" s="87">
        <f>N688*P688*$N$673</f>
        <v>91.081695600000018</v>
      </c>
      <c r="R688" s="185">
        <f>SUM(Q688:Q688)</f>
        <v>91.081695600000018</v>
      </c>
      <c r="S688" s="213"/>
      <c r="T688" s="215"/>
    </row>
    <row r="689" spans="1:20" ht="12" hidden="1" x14ac:dyDescent="0.2">
      <c r="A689" s="47"/>
      <c r="B689" s="35"/>
      <c r="C689" s="211"/>
      <c r="D689" s="48"/>
      <c r="E689" s="185"/>
      <c r="F689" s="49"/>
      <c r="G689" s="57"/>
      <c r="H689" s="49"/>
      <c r="I689" s="50"/>
      <c r="K689" s="51"/>
      <c r="L689" s="64"/>
      <c r="M689" s="65"/>
      <c r="N689" s="66"/>
      <c r="O689" s="66"/>
      <c r="P689" s="49"/>
      <c r="Q689" s="67"/>
      <c r="R689" s="185"/>
      <c r="S689" s="185"/>
      <c r="T689" s="63"/>
    </row>
    <row r="690" spans="1:20" ht="12" hidden="1" x14ac:dyDescent="0.2">
      <c r="A690" s="47"/>
      <c r="B690" s="35"/>
      <c r="C690" s="211"/>
      <c r="D690" s="48"/>
      <c r="E690" s="185"/>
      <c r="F690" s="49"/>
      <c r="G690" s="57"/>
      <c r="H690" s="49"/>
      <c r="I690" s="50"/>
      <c r="K690" s="51"/>
      <c r="L690" s="64"/>
      <c r="M690" s="65"/>
      <c r="N690" s="66"/>
      <c r="O690" s="66"/>
      <c r="P690" s="49"/>
      <c r="Q690" s="67"/>
      <c r="R690" s="185"/>
      <c r="S690" s="185"/>
      <c r="T690" s="63"/>
    </row>
    <row r="691" spans="1:20" ht="12" hidden="1" x14ac:dyDescent="0.2">
      <c r="A691" s="47"/>
      <c r="B691" s="35"/>
      <c r="C691" s="211"/>
      <c r="D691" s="48"/>
      <c r="E691" s="185"/>
      <c r="F691" s="49"/>
      <c r="G691" s="57"/>
      <c r="H691" s="49"/>
      <c r="I691" s="50"/>
      <c r="K691" s="51"/>
      <c r="L691" s="64"/>
      <c r="M691" s="65"/>
      <c r="N691" s="66"/>
      <c r="O691" s="66"/>
      <c r="P691" s="49"/>
      <c r="Q691" s="67"/>
      <c r="R691" s="185"/>
      <c r="S691" s="185"/>
      <c r="T691" s="63"/>
    </row>
    <row r="692" spans="1:20" ht="12" hidden="1" x14ac:dyDescent="0.2">
      <c r="A692" s="47"/>
      <c r="B692" s="35"/>
      <c r="C692" s="211"/>
      <c r="D692" s="48"/>
      <c r="E692" s="185"/>
      <c r="F692" s="49"/>
      <c r="G692" s="57"/>
      <c r="H692" s="49"/>
      <c r="I692" s="50"/>
      <c r="K692" s="51"/>
      <c r="L692" s="64"/>
      <c r="M692" s="65"/>
      <c r="N692" s="66"/>
      <c r="O692" s="66"/>
      <c r="P692" s="49"/>
      <c r="Q692" s="67"/>
      <c r="R692" s="185"/>
      <c r="S692" s="185"/>
      <c r="T692" s="63"/>
    </row>
    <row r="693" spans="1:20" ht="12" hidden="1" x14ac:dyDescent="0.2">
      <c r="A693" s="47"/>
      <c r="B693" s="35"/>
      <c r="C693" s="211"/>
      <c r="D693" s="48"/>
      <c r="E693" s="185"/>
      <c r="F693" s="49"/>
      <c r="G693" s="57"/>
      <c r="H693" s="49"/>
      <c r="I693" s="50"/>
      <c r="K693" s="51"/>
      <c r="L693" s="64"/>
      <c r="M693" s="65"/>
      <c r="N693" s="66"/>
      <c r="O693" s="66"/>
      <c r="P693" s="49"/>
      <c r="Q693" s="67"/>
      <c r="R693" s="185"/>
      <c r="S693" s="185"/>
      <c r="T693" s="63"/>
    </row>
    <row r="694" spans="1:20" ht="12" hidden="1" x14ac:dyDescent="0.2">
      <c r="A694" s="47"/>
      <c r="B694" s="35"/>
      <c r="C694" s="211"/>
      <c r="D694" s="48"/>
      <c r="E694" s="185"/>
      <c r="F694" s="49"/>
      <c r="G694" s="57"/>
      <c r="H694" s="49"/>
      <c r="I694" s="50"/>
      <c r="K694" s="51"/>
      <c r="L694" s="64"/>
      <c r="M694" s="65"/>
      <c r="N694" s="66"/>
      <c r="O694" s="66"/>
      <c r="P694" s="49"/>
      <c r="Q694" s="67"/>
      <c r="R694" s="185"/>
      <c r="S694" s="185"/>
      <c r="T694" s="63"/>
    </row>
    <row r="695" spans="1:20" ht="12" hidden="1" x14ac:dyDescent="0.2">
      <c r="A695" s="47"/>
      <c r="B695" s="35"/>
      <c r="C695" s="211"/>
      <c r="D695" s="48"/>
      <c r="E695" s="185"/>
      <c r="F695" s="49"/>
      <c r="G695" s="57"/>
      <c r="H695" s="49"/>
      <c r="I695" s="50"/>
      <c r="K695" s="51"/>
      <c r="L695" s="64"/>
      <c r="M695" s="65"/>
      <c r="N695" s="66"/>
      <c r="O695" s="66"/>
      <c r="P695" s="49"/>
      <c r="Q695" s="67"/>
      <c r="R695" s="185"/>
      <c r="S695" s="185"/>
      <c r="T695" s="63"/>
    </row>
    <row r="696" spans="1:20" ht="12" hidden="1" x14ac:dyDescent="0.2">
      <c r="A696" s="47"/>
      <c r="B696" s="35"/>
      <c r="C696" s="211"/>
      <c r="D696" s="48"/>
      <c r="E696" s="185"/>
      <c r="F696" s="49"/>
      <c r="G696" s="57"/>
      <c r="H696" s="49"/>
      <c r="I696" s="50"/>
      <c r="K696" s="51"/>
      <c r="L696" s="64"/>
      <c r="M696" s="65"/>
      <c r="N696" s="66"/>
      <c r="O696" s="66"/>
      <c r="P696" s="49"/>
      <c r="Q696" s="67"/>
      <c r="R696" s="185"/>
      <c r="S696" s="185"/>
      <c r="T696" s="63"/>
    </row>
    <row r="697" spans="1:20" ht="12" hidden="1" x14ac:dyDescent="0.2">
      <c r="A697" s="47"/>
      <c r="B697" s="35"/>
      <c r="C697" s="211"/>
      <c r="D697" s="48"/>
      <c r="E697" s="185"/>
      <c r="F697" s="49"/>
      <c r="G697" s="57"/>
      <c r="H697" s="49"/>
      <c r="I697" s="50"/>
      <c r="K697" s="51"/>
      <c r="L697" s="64"/>
      <c r="M697" s="65"/>
      <c r="N697" s="66"/>
      <c r="O697" s="66"/>
      <c r="P697" s="49"/>
      <c r="Q697" s="67"/>
      <c r="R697" s="185"/>
      <c r="S697" s="185"/>
      <c r="T697" s="63"/>
    </row>
    <row r="698" spans="1:20" ht="12" hidden="1" x14ac:dyDescent="0.2">
      <c r="A698" s="47"/>
      <c r="B698" s="35"/>
      <c r="C698" s="211"/>
      <c r="D698" s="48"/>
      <c r="E698" s="185"/>
      <c r="F698" s="49"/>
      <c r="G698" s="57"/>
      <c r="H698" s="49"/>
      <c r="I698" s="50"/>
      <c r="K698" s="51"/>
      <c r="L698" s="64"/>
      <c r="M698" s="65"/>
      <c r="N698" s="66"/>
      <c r="O698" s="66"/>
      <c r="P698" s="49"/>
      <c r="Q698" s="67"/>
      <c r="R698" s="185"/>
      <c r="S698" s="185"/>
      <c r="T698" s="63"/>
    </row>
    <row r="699" spans="1:20" ht="8.25" customHeight="1" x14ac:dyDescent="0.2">
      <c r="A699" s="47"/>
      <c r="B699" s="35"/>
      <c r="C699" s="211"/>
      <c r="D699" s="48"/>
      <c r="E699" s="185"/>
      <c r="F699" s="49"/>
      <c r="G699" s="57"/>
      <c r="H699" s="49"/>
      <c r="I699" s="50"/>
      <c r="K699" s="51"/>
      <c r="L699" s="64"/>
      <c r="M699" s="65"/>
      <c r="N699" s="66"/>
      <c r="O699" s="66"/>
      <c r="P699" s="49"/>
      <c r="Q699" s="67"/>
      <c r="R699" s="185"/>
      <c r="S699" s="185"/>
      <c r="T699" s="63"/>
    </row>
    <row r="700" spans="1:20" x14ac:dyDescent="0.2">
      <c r="A700" s="68"/>
      <c r="B700" s="69"/>
      <c r="C700" s="70"/>
      <c r="D700" s="71"/>
      <c r="E700" s="72"/>
      <c r="F700" s="73"/>
      <c r="G700" s="74"/>
      <c r="H700" s="73"/>
      <c r="I700" s="75"/>
      <c r="J700" s="74"/>
      <c r="K700" s="76"/>
      <c r="O700" s="79"/>
      <c r="Q700" s="67"/>
      <c r="R700" s="185"/>
      <c r="S700" s="185"/>
      <c r="T700" s="63"/>
    </row>
    <row r="701" spans="1:20" ht="12" x14ac:dyDescent="0.2">
      <c r="A701" s="81">
        <v>3</v>
      </c>
      <c r="B701" s="234" t="s">
        <v>430</v>
      </c>
      <c r="C701" s="210" t="s">
        <v>433</v>
      </c>
      <c r="D701" s="48" t="s">
        <v>109</v>
      </c>
      <c r="E701" s="185">
        <v>1</v>
      </c>
      <c r="F701" s="49"/>
      <c r="G701" s="57">
        <v>0.66</v>
      </c>
      <c r="H701" s="49"/>
      <c r="I701" s="50"/>
      <c r="J701" s="58">
        <v>0.16</v>
      </c>
      <c r="K701" s="51"/>
      <c r="L701" s="42"/>
      <c r="M701" s="43"/>
      <c r="N701" s="44"/>
      <c r="O701" s="44"/>
      <c r="P701" s="38"/>
      <c r="Q701" s="45"/>
      <c r="R701" s="46">
        <f>G702+J702</f>
        <v>1.722901</v>
      </c>
      <c r="S701" s="212">
        <f>(R701+R702)*1.031545</f>
        <v>86.889862814845003</v>
      </c>
      <c r="T701" s="214">
        <f>E701*S701</f>
        <v>86.889862814845003</v>
      </c>
    </row>
    <row r="702" spans="1:20" ht="61.5" customHeight="1" x14ac:dyDescent="0.2">
      <c r="A702" s="47"/>
      <c r="B702" s="235"/>
      <c r="C702" s="211"/>
      <c r="D702" s="48"/>
      <c r="E702" s="185"/>
      <c r="F702" s="49"/>
      <c r="G702" s="39">
        <f>G701*$J$675/1000</f>
        <v>1.2904914000000001</v>
      </c>
      <c r="H702" s="49"/>
      <c r="I702" s="50"/>
      <c r="J702" s="39">
        <f>J701*$Q$675/1000</f>
        <v>0.43240960000000001</v>
      </c>
      <c r="K702" s="51"/>
      <c r="L702" s="82" t="s">
        <v>432</v>
      </c>
      <c r="M702" s="83" t="s">
        <v>109</v>
      </c>
      <c r="N702" s="84">
        <v>1</v>
      </c>
      <c r="O702" s="85">
        <f>E701*N702</f>
        <v>1</v>
      </c>
      <c r="P702" s="86">
        <v>72</v>
      </c>
      <c r="Q702" s="87">
        <f>N702*P702*$N$673</f>
        <v>82.509840000000011</v>
      </c>
      <c r="R702" s="185">
        <f>SUM(Q702:Q702)</f>
        <v>82.509840000000011</v>
      </c>
      <c r="S702" s="213"/>
      <c r="T702" s="215"/>
    </row>
    <row r="703" spans="1:20" ht="12" hidden="1" x14ac:dyDescent="0.2">
      <c r="A703" s="47"/>
      <c r="B703" s="35"/>
      <c r="C703" s="211"/>
      <c r="D703" s="48"/>
      <c r="E703" s="185"/>
      <c r="F703" s="49"/>
      <c r="G703" s="57"/>
      <c r="H703" s="49"/>
      <c r="I703" s="50"/>
      <c r="K703" s="51"/>
      <c r="L703" s="64"/>
      <c r="M703" s="65"/>
      <c r="N703" s="66"/>
      <c r="O703" s="66"/>
      <c r="P703" s="49"/>
      <c r="Q703" s="67"/>
      <c r="R703" s="185"/>
      <c r="S703" s="185"/>
      <c r="T703" s="63"/>
    </row>
    <row r="704" spans="1:20" ht="12" hidden="1" x14ac:dyDescent="0.2">
      <c r="A704" s="47"/>
      <c r="B704" s="35"/>
      <c r="C704" s="211"/>
      <c r="D704" s="48"/>
      <c r="E704" s="185"/>
      <c r="F704" s="49"/>
      <c r="G704" s="57"/>
      <c r="H704" s="49"/>
      <c r="I704" s="50"/>
      <c r="K704" s="51"/>
      <c r="L704" s="64"/>
      <c r="M704" s="65"/>
      <c r="N704" s="66"/>
      <c r="O704" s="66"/>
      <c r="P704" s="49"/>
      <c r="Q704" s="67"/>
      <c r="R704" s="185"/>
      <c r="S704" s="185"/>
      <c r="T704" s="63"/>
    </row>
    <row r="705" spans="1:20" ht="12" hidden="1" x14ac:dyDescent="0.2">
      <c r="A705" s="47"/>
      <c r="B705" s="35"/>
      <c r="C705" s="211"/>
      <c r="D705" s="48"/>
      <c r="E705" s="185"/>
      <c r="F705" s="49"/>
      <c r="G705" s="57"/>
      <c r="H705" s="49"/>
      <c r="I705" s="50"/>
      <c r="K705" s="51"/>
      <c r="L705" s="64"/>
      <c r="M705" s="65"/>
      <c r="N705" s="66"/>
      <c r="O705" s="66"/>
      <c r="P705" s="49"/>
      <c r="Q705" s="67"/>
      <c r="R705" s="185"/>
      <c r="S705" s="185"/>
      <c r="T705" s="63"/>
    </row>
    <row r="706" spans="1:20" ht="12" hidden="1" x14ac:dyDescent="0.2">
      <c r="A706" s="47"/>
      <c r="B706" s="35"/>
      <c r="C706" s="211"/>
      <c r="D706" s="48"/>
      <c r="E706" s="185"/>
      <c r="F706" s="49"/>
      <c r="G706" s="57"/>
      <c r="H706" s="49"/>
      <c r="I706" s="50"/>
      <c r="K706" s="51"/>
      <c r="L706" s="64"/>
      <c r="M706" s="65"/>
      <c r="N706" s="66"/>
      <c r="O706" s="66"/>
      <c r="P706" s="49"/>
      <c r="Q706" s="67"/>
      <c r="R706" s="185"/>
      <c r="S706" s="185"/>
      <c r="T706" s="63"/>
    </row>
    <row r="707" spans="1:20" ht="12" hidden="1" x14ac:dyDescent="0.2">
      <c r="A707" s="47"/>
      <c r="B707" s="35"/>
      <c r="C707" s="211"/>
      <c r="D707" s="48"/>
      <c r="E707" s="185"/>
      <c r="F707" s="49"/>
      <c r="G707" s="57"/>
      <c r="H707" s="49"/>
      <c r="I707" s="50"/>
      <c r="K707" s="51"/>
      <c r="L707" s="64"/>
      <c r="M707" s="65"/>
      <c r="N707" s="66"/>
      <c r="O707" s="66"/>
      <c r="P707" s="49"/>
      <c r="Q707" s="67"/>
      <c r="R707" s="185"/>
      <c r="S707" s="185"/>
      <c r="T707" s="63"/>
    </row>
    <row r="708" spans="1:20" ht="12" hidden="1" x14ac:dyDescent="0.2">
      <c r="A708" s="47"/>
      <c r="B708" s="35"/>
      <c r="C708" s="211"/>
      <c r="D708" s="48"/>
      <c r="E708" s="185"/>
      <c r="F708" s="49"/>
      <c r="G708" s="57"/>
      <c r="H708" s="49"/>
      <c r="I708" s="50"/>
      <c r="K708" s="51"/>
      <c r="L708" s="64"/>
      <c r="M708" s="65"/>
      <c r="N708" s="66"/>
      <c r="O708" s="66"/>
      <c r="P708" s="49"/>
      <c r="Q708" s="67"/>
      <c r="R708" s="185"/>
      <c r="S708" s="185"/>
      <c r="T708" s="63"/>
    </row>
    <row r="709" spans="1:20" ht="12" hidden="1" x14ac:dyDescent="0.2">
      <c r="A709" s="47"/>
      <c r="B709" s="35"/>
      <c r="C709" s="211"/>
      <c r="D709" s="48"/>
      <c r="E709" s="185"/>
      <c r="F709" s="49"/>
      <c r="G709" s="57"/>
      <c r="H709" s="49"/>
      <c r="I709" s="50"/>
      <c r="K709" s="51"/>
      <c r="L709" s="64"/>
      <c r="M709" s="65"/>
      <c r="N709" s="66"/>
      <c r="O709" s="66"/>
      <c r="P709" s="49"/>
      <c r="Q709" s="67"/>
      <c r="R709" s="185"/>
      <c r="S709" s="185"/>
      <c r="T709" s="63"/>
    </row>
    <row r="710" spans="1:20" ht="12" hidden="1" x14ac:dyDescent="0.2">
      <c r="A710" s="47"/>
      <c r="B710" s="35"/>
      <c r="C710" s="211"/>
      <c r="D710" s="48"/>
      <c r="E710" s="185"/>
      <c r="F710" s="49"/>
      <c r="G710" s="57"/>
      <c r="H710" s="49"/>
      <c r="I710" s="50"/>
      <c r="K710" s="51"/>
      <c r="L710" s="64"/>
      <c r="M710" s="65"/>
      <c r="N710" s="66"/>
      <c r="O710" s="66"/>
      <c r="P710" s="49"/>
      <c r="Q710" s="67"/>
      <c r="R710" s="185"/>
      <c r="S710" s="185"/>
      <c r="T710" s="63"/>
    </row>
    <row r="711" spans="1:20" ht="12" hidden="1" x14ac:dyDescent="0.2">
      <c r="A711" s="47"/>
      <c r="B711" s="35"/>
      <c r="C711" s="211"/>
      <c r="D711" s="48"/>
      <c r="E711" s="185"/>
      <c r="F711" s="49"/>
      <c r="G711" s="57"/>
      <c r="H711" s="49"/>
      <c r="I711" s="50"/>
      <c r="K711" s="51"/>
      <c r="L711" s="64"/>
      <c r="M711" s="65"/>
      <c r="N711" s="66"/>
      <c r="O711" s="66"/>
      <c r="P711" s="49"/>
      <c r="Q711" s="67"/>
      <c r="R711" s="185"/>
      <c r="S711" s="185"/>
      <c r="T711" s="63"/>
    </row>
    <row r="712" spans="1:20" ht="12" hidden="1" x14ac:dyDescent="0.2">
      <c r="A712" s="47"/>
      <c r="B712" s="35"/>
      <c r="C712" s="211"/>
      <c r="D712" s="48"/>
      <c r="E712" s="185"/>
      <c r="F712" s="49"/>
      <c r="G712" s="57"/>
      <c r="H712" s="49"/>
      <c r="I712" s="50"/>
      <c r="K712" s="51"/>
      <c r="L712" s="64"/>
      <c r="M712" s="65"/>
      <c r="N712" s="66"/>
      <c r="O712" s="66"/>
      <c r="P712" s="49"/>
      <c r="Q712" s="67"/>
      <c r="R712" s="185"/>
      <c r="S712" s="185"/>
      <c r="T712" s="63"/>
    </row>
    <row r="713" spans="1:20" x14ac:dyDescent="0.2">
      <c r="A713" s="68"/>
      <c r="B713" s="69"/>
      <c r="C713" s="70"/>
      <c r="D713" s="71"/>
      <c r="E713" s="72"/>
      <c r="F713" s="73"/>
      <c r="G713" s="74"/>
      <c r="H713" s="73"/>
      <c r="I713" s="75"/>
      <c r="J713" s="74"/>
      <c r="K713" s="76"/>
      <c r="O713" s="79"/>
      <c r="Q713" s="67"/>
      <c r="R713" s="185"/>
      <c r="S713" s="185"/>
      <c r="T713" s="63"/>
    </row>
    <row r="714" spans="1:20" ht="12" x14ac:dyDescent="0.2">
      <c r="A714" s="81">
        <v>4</v>
      </c>
      <c r="B714" s="234" t="s">
        <v>430</v>
      </c>
      <c r="C714" s="210" t="s">
        <v>434</v>
      </c>
      <c r="D714" s="48" t="s">
        <v>109</v>
      </c>
      <c r="E714" s="185">
        <v>2</v>
      </c>
      <c r="F714" s="49"/>
      <c r="G714" s="57">
        <v>0.66</v>
      </c>
      <c r="H714" s="49"/>
      <c r="I714" s="50"/>
      <c r="J714" s="58">
        <v>0.16</v>
      </c>
      <c r="K714" s="51"/>
      <c r="L714" s="42"/>
      <c r="M714" s="43"/>
      <c r="N714" s="44"/>
      <c r="O714" s="44"/>
      <c r="P714" s="38"/>
      <c r="Q714" s="45"/>
      <c r="R714" s="46">
        <f>G715+J715</f>
        <v>1.722901</v>
      </c>
      <c r="S714" s="212">
        <f>(R714+R715)*1.031545</f>
        <v>131.21934870172001</v>
      </c>
      <c r="T714" s="214">
        <f>E714*S714</f>
        <v>262.43869740344002</v>
      </c>
    </row>
    <row r="715" spans="1:20" ht="67.5" customHeight="1" x14ac:dyDescent="0.2">
      <c r="A715" s="47"/>
      <c r="B715" s="235"/>
      <c r="C715" s="211"/>
      <c r="D715" s="48"/>
      <c r="E715" s="185"/>
      <c r="F715" s="49"/>
      <c r="G715" s="39">
        <f>G714*$J$675/1000</f>
        <v>1.2904914000000001</v>
      </c>
      <c r="H715" s="49"/>
      <c r="I715" s="50"/>
      <c r="J715" s="39">
        <f>J714*$Q$675/1000</f>
        <v>0.43240960000000001</v>
      </c>
      <c r="K715" s="51"/>
      <c r="L715" s="82" t="s">
        <v>432</v>
      </c>
      <c r="M715" s="83" t="s">
        <v>109</v>
      </c>
      <c r="N715" s="84">
        <v>1</v>
      </c>
      <c r="O715" s="85">
        <f>E714*N715</f>
        <v>2</v>
      </c>
      <c r="P715" s="86">
        <v>109.5</v>
      </c>
      <c r="Q715" s="87">
        <f>N715*P715*$N$673</f>
        <v>125.48371500000002</v>
      </c>
      <c r="R715" s="185">
        <f>SUM(Q715:Q715)</f>
        <v>125.48371500000002</v>
      </c>
      <c r="S715" s="213"/>
      <c r="T715" s="215"/>
    </row>
    <row r="716" spans="1:20" ht="12" hidden="1" x14ac:dyDescent="0.2">
      <c r="A716" s="47"/>
      <c r="B716" s="35"/>
      <c r="C716" s="211"/>
      <c r="D716" s="48"/>
      <c r="E716" s="185"/>
      <c r="F716" s="49"/>
      <c r="G716" s="57"/>
      <c r="H716" s="49"/>
      <c r="I716" s="50"/>
      <c r="K716" s="51"/>
      <c r="L716" s="64"/>
      <c r="M716" s="65"/>
      <c r="N716" s="66"/>
      <c r="O716" s="66"/>
      <c r="P716" s="49"/>
      <c r="Q716" s="67"/>
      <c r="R716" s="185"/>
      <c r="S716" s="185"/>
      <c r="T716" s="63"/>
    </row>
    <row r="717" spans="1:20" ht="12" hidden="1" x14ac:dyDescent="0.2">
      <c r="A717" s="47"/>
      <c r="B717" s="35"/>
      <c r="C717" s="211"/>
      <c r="D717" s="48"/>
      <c r="E717" s="185"/>
      <c r="F717" s="49"/>
      <c r="G717" s="57"/>
      <c r="H717" s="49"/>
      <c r="I717" s="50"/>
      <c r="K717" s="51"/>
      <c r="L717" s="64"/>
      <c r="M717" s="65"/>
      <c r="N717" s="66"/>
      <c r="O717" s="66"/>
      <c r="P717" s="49"/>
      <c r="Q717" s="67"/>
      <c r="R717" s="185"/>
      <c r="S717" s="185"/>
      <c r="T717" s="63"/>
    </row>
    <row r="718" spans="1:20" ht="12" hidden="1" x14ac:dyDescent="0.2">
      <c r="A718" s="47"/>
      <c r="B718" s="35"/>
      <c r="C718" s="211"/>
      <c r="D718" s="48"/>
      <c r="E718" s="185"/>
      <c r="F718" s="49"/>
      <c r="G718" s="57"/>
      <c r="H718" s="49"/>
      <c r="I718" s="50"/>
      <c r="K718" s="51"/>
      <c r="L718" s="64"/>
      <c r="M718" s="65"/>
      <c r="N718" s="66"/>
      <c r="O718" s="66"/>
      <c r="P718" s="49"/>
      <c r="Q718" s="67"/>
      <c r="R718" s="185"/>
      <c r="S718" s="185"/>
      <c r="T718" s="63"/>
    </row>
    <row r="719" spans="1:20" ht="12" hidden="1" x14ac:dyDescent="0.2">
      <c r="A719" s="47"/>
      <c r="B719" s="35"/>
      <c r="C719" s="211"/>
      <c r="D719" s="48"/>
      <c r="E719" s="185"/>
      <c r="F719" s="49"/>
      <c r="G719" s="57"/>
      <c r="H719" s="49"/>
      <c r="I719" s="50"/>
      <c r="K719" s="51"/>
      <c r="L719" s="64"/>
      <c r="M719" s="65"/>
      <c r="N719" s="66"/>
      <c r="O719" s="66"/>
      <c r="P719" s="49"/>
      <c r="Q719" s="67"/>
      <c r="R719" s="185"/>
      <c r="S719" s="185"/>
      <c r="T719" s="63"/>
    </row>
    <row r="720" spans="1:20" ht="12" hidden="1" x14ac:dyDescent="0.2">
      <c r="A720" s="47"/>
      <c r="B720" s="35"/>
      <c r="C720" s="211"/>
      <c r="D720" s="48"/>
      <c r="E720" s="185"/>
      <c r="F720" s="49"/>
      <c r="G720" s="57"/>
      <c r="H720" s="49"/>
      <c r="I720" s="50"/>
      <c r="K720" s="51"/>
      <c r="L720" s="64"/>
      <c r="M720" s="65"/>
      <c r="N720" s="66"/>
      <c r="O720" s="66"/>
      <c r="P720" s="49"/>
      <c r="Q720" s="67"/>
      <c r="R720" s="185"/>
      <c r="S720" s="185"/>
      <c r="T720" s="63"/>
    </row>
    <row r="721" spans="1:20" ht="12" hidden="1" x14ac:dyDescent="0.2">
      <c r="A721" s="47"/>
      <c r="B721" s="35"/>
      <c r="C721" s="211"/>
      <c r="D721" s="48"/>
      <c r="E721" s="185"/>
      <c r="F721" s="49"/>
      <c r="G721" s="57"/>
      <c r="H721" s="49"/>
      <c r="I721" s="50"/>
      <c r="K721" s="51"/>
      <c r="L721" s="64"/>
      <c r="M721" s="65"/>
      <c r="N721" s="66"/>
      <c r="O721" s="66"/>
      <c r="P721" s="49"/>
      <c r="Q721" s="67"/>
      <c r="R721" s="185"/>
      <c r="S721" s="185"/>
      <c r="T721" s="63"/>
    </row>
    <row r="722" spans="1:20" ht="12" hidden="1" x14ac:dyDescent="0.2">
      <c r="A722" s="47"/>
      <c r="B722" s="35"/>
      <c r="C722" s="211"/>
      <c r="D722" s="48"/>
      <c r="E722" s="185"/>
      <c r="F722" s="49"/>
      <c r="G722" s="57"/>
      <c r="H722" s="49"/>
      <c r="I722" s="50"/>
      <c r="K722" s="51"/>
      <c r="L722" s="64"/>
      <c r="M722" s="65"/>
      <c r="N722" s="66"/>
      <c r="O722" s="66"/>
      <c r="P722" s="49"/>
      <c r="Q722" s="67"/>
      <c r="R722" s="185"/>
      <c r="S722" s="185"/>
      <c r="T722" s="63"/>
    </row>
    <row r="723" spans="1:20" ht="12" hidden="1" x14ac:dyDescent="0.2">
      <c r="A723" s="47"/>
      <c r="B723" s="35"/>
      <c r="C723" s="211"/>
      <c r="D723" s="48"/>
      <c r="E723" s="185"/>
      <c r="F723" s="49"/>
      <c r="G723" s="57"/>
      <c r="H723" s="49"/>
      <c r="I723" s="50"/>
      <c r="K723" s="51"/>
      <c r="L723" s="64"/>
      <c r="M723" s="65"/>
      <c r="N723" s="66"/>
      <c r="O723" s="66"/>
      <c r="P723" s="49"/>
      <c r="Q723" s="67"/>
      <c r="R723" s="185"/>
      <c r="S723" s="185"/>
      <c r="T723" s="63"/>
    </row>
    <row r="724" spans="1:20" ht="12" hidden="1" x14ac:dyDescent="0.2">
      <c r="A724" s="47"/>
      <c r="B724" s="35"/>
      <c r="C724" s="211"/>
      <c r="D724" s="48"/>
      <c r="E724" s="185"/>
      <c r="F724" s="49"/>
      <c r="G724" s="57"/>
      <c r="H724" s="49"/>
      <c r="I724" s="50"/>
      <c r="K724" s="51"/>
      <c r="L724" s="64"/>
      <c r="M724" s="65"/>
      <c r="N724" s="66"/>
      <c r="O724" s="66"/>
      <c r="P724" s="49"/>
      <c r="Q724" s="67"/>
      <c r="R724" s="185"/>
      <c r="S724" s="185"/>
      <c r="T724" s="63"/>
    </row>
    <row r="725" spans="1:20" ht="12" hidden="1" x14ac:dyDescent="0.2">
      <c r="A725" s="47"/>
      <c r="B725" s="35"/>
      <c r="C725" s="211"/>
      <c r="D725" s="48"/>
      <c r="E725" s="185"/>
      <c r="F725" s="49"/>
      <c r="G725" s="57"/>
      <c r="H725" s="49"/>
      <c r="I725" s="50"/>
      <c r="K725" s="51"/>
      <c r="L725" s="64"/>
      <c r="M725" s="65"/>
      <c r="N725" s="66"/>
      <c r="O725" s="66"/>
      <c r="P725" s="49"/>
      <c r="Q725" s="67"/>
      <c r="R725" s="185"/>
      <c r="S725" s="185"/>
      <c r="T725" s="63"/>
    </row>
    <row r="726" spans="1:20" x14ac:dyDescent="0.2">
      <c r="A726" s="68"/>
      <c r="B726" s="69"/>
      <c r="C726" s="70"/>
      <c r="D726" s="71"/>
      <c r="E726" s="72"/>
      <c r="F726" s="73"/>
      <c r="G726" s="74"/>
      <c r="H726" s="73"/>
      <c r="I726" s="75"/>
      <c r="J726" s="74"/>
      <c r="K726" s="76"/>
      <c r="O726" s="79"/>
      <c r="Q726" s="67"/>
      <c r="R726" s="185"/>
      <c r="S726" s="185"/>
      <c r="T726" s="63"/>
    </row>
    <row r="727" spans="1:20" ht="12" x14ac:dyDescent="0.2">
      <c r="A727" s="81">
        <v>5</v>
      </c>
      <c r="B727" s="234" t="s">
        <v>435</v>
      </c>
      <c r="C727" s="210" t="s">
        <v>436</v>
      </c>
      <c r="D727" s="48" t="s">
        <v>109</v>
      </c>
      <c r="E727" s="185">
        <f>198</f>
        <v>198</v>
      </c>
      <c r="F727" s="49"/>
      <c r="G727" s="57">
        <v>53.9</v>
      </c>
      <c r="H727" s="49"/>
      <c r="I727" s="50"/>
      <c r="J727" s="58">
        <v>34.9</v>
      </c>
      <c r="K727" s="51"/>
      <c r="L727" s="42"/>
      <c r="M727" s="43"/>
      <c r="N727" s="44"/>
      <c r="O727" s="44"/>
      <c r="P727" s="38"/>
      <c r="Q727" s="45"/>
      <c r="R727" s="46">
        <f>G728+J728</f>
        <v>199.709475</v>
      </c>
      <c r="S727" s="212">
        <f>(R727+R728)*1.182216/100</f>
        <v>10.896137004942</v>
      </c>
      <c r="T727" s="214">
        <f>E727*S727</f>
        <v>2157.4351269785161</v>
      </c>
    </row>
    <row r="728" spans="1:20" ht="21.75" customHeight="1" x14ac:dyDescent="0.2">
      <c r="A728" s="47"/>
      <c r="B728" s="235"/>
      <c r="C728" s="211"/>
      <c r="D728" s="48"/>
      <c r="E728" s="185"/>
      <c r="F728" s="49"/>
      <c r="G728" s="39">
        <f>G727*$J$675/1000</f>
        <v>105.390131</v>
      </c>
      <c r="H728" s="49"/>
      <c r="I728" s="50"/>
      <c r="J728" s="39">
        <f>J727*$Q$675/1000</f>
        <v>94.319344000000001</v>
      </c>
      <c r="K728" s="51"/>
      <c r="L728" s="82" t="s">
        <v>437</v>
      </c>
      <c r="M728" s="83" t="s">
        <v>109</v>
      </c>
      <c r="N728" s="84">
        <v>100</v>
      </c>
      <c r="O728" s="85">
        <f>E727*N728</f>
        <v>19800</v>
      </c>
      <c r="P728" s="86">
        <v>6.3</v>
      </c>
      <c r="Q728" s="87">
        <f>N728*P728*$N$673</f>
        <v>721.9611000000001</v>
      </c>
      <c r="R728" s="185">
        <f>SUM(Q728:Q728)</f>
        <v>721.9611000000001</v>
      </c>
      <c r="S728" s="213"/>
      <c r="T728" s="215"/>
    </row>
    <row r="729" spans="1:20" ht="12" hidden="1" x14ac:dyDescent="0.2">
      <c r="A729" s="47"/>
      <c r="B729" s="35"/>
      <c r="C729" s="211"/>
      <c r="D729" s="48"/>
      <c r="E729" s="185"/>
      <c r="F729" s="49"/>
      <c r="G729" s="57"/>
      <c r="H729" s="49"/>
      <c r="I729" s="50"/>
      <c r="K729" s="51"/>
      <c r="L729" s="64"/>
      <c r="M729" s="65"/>
      <c r="N729" s="66"/>
      <c r="O729" s="66"/>
      <c r="P729" s="49"/>
      <c r="Q729" s="67"/>
      <c r="R729" s="185"/>
      <c r="S729" s="185"/>
      <c r="T729" s="63"/>
    </row>
    <row r="730" spans="1:20" ht="12" hidden="1" x14ac:dyDescent="0.2">
      <c r="A730" s="47"/>
      <c r="B730" s="35"/>
      <c r="C730" s="211"/>
      <c r="D730" s="48"/>
      <c r="E730" s="185"/>
      <c r="F730" s="49"/>
      <c r="G730" s="57"/>
      <c r="H730" s="49"/>
      <c r="I730" s="50"/>
      <c r="K730" s="51"/>
      <c r="L730" s="64"/>
      <c r="M730" s="65"/>
      <c r="N730" s="66"/>
      <c r="O730" s="66"/>
      <c r="P730" s="49"/>
      <c r="Q730" s="67"/>
      <c r="R730" s="185"/>
      <c r="S730" s="185"/>
      <c r="T730" s="63"/>
    </row>
    <row r="731" spans="1:20" ht="12" hidden="1" x14ac:dyDescent="0.2">
      <c r="A731" s="47"/>
      <c r="B731" s="35"/>
      <c r="C731" s="211"/>
      <c r="D731" s="48"/>
      <c r="E731" s="185"/>
      <c r="F731" s="49"/>
      <c r="G731" s="57"/>
      <c r="H731" s="49"/>
      <c r="I731" s="50"/>
      <c r="K731" s="51"/>
      <c r="L731" s="64"/>
      <c r="M731" s="65"/>
      <c r="N731" s="66"/>
      <c r="O731" s="66"/>
      <c r="P731" s="49"/>
      <c r="Q731" s="67"/>
      <c r="R731" s="185"/>
      <c r="S731" s="185"/>
      <c r="T731" s="63"/>
    </row>
    <row r="732" spans="1:20" ht="12" hidden="1" x14ac:dyDescent="0.2">
      <c r="A732" s="47"/>
      <c r="B732" s="35"/>
      <c r="C732" s="211"/>
      <c r="D732" s="48"/>
      <c r="E732" s="185"/>
      <c r="F732" s="49"/>
      <c r="G732" s="57"/>
      <c r="H732" s="49"/>
      <c r="I732" s="50"/>
      <c r="K732" s="51"/>
      <c r="L732" s="64"/>
      <c r="M732" s="65"/>
      <c r="N732" s="66"/>
      <c r="O732" s="66"/>
      <c r="P732" s="49"/>
      <c r="Q732" s="67"/>
      <c r="R732" s="185"/>
      <c r="S732" s="185"/>
      <c r="T732" s="63"/>
    </row>
    <row r="733" spans="1:20" ht="9" customHeight="1" x14ac:dyDescent="0.2">
      <c r="A733" s="47"/>
      <c r="B733" s="35"/>
      <c r="C733" s="211"/>
      <c r="D733" s="48"/>
      <c r="E733" s="185"/>
      <c r="F733" s="49"/>
      <c r="G733" s="57"/>
      <c r="H733" s="49"/>
      <c r="I733" s="50"/>
      <c r="K733" s="51"/>
      <c r="L733" s="64"/>
      <c r="M733" s="65"/>
      <c r="N733" s="66"/>
      <c r="O733" s="66"/>
      <c r="P733" s="49"/>
      <c r="Q733" s="67"/>
      <c r="R733" s="185"/>
      <c r="S733" s="185"/>
      <c r="T733" s="63"/>
    </row>
    <row r="734" spans="1:20" x14ac:dyDescent="0.2">
      <c r="A734" s="68"/>
      <c r="B734" s="69"/>
      <c r="C734" s="70"/>
      <c r="D734" s="71"/>
      <c r="E734" s="72"/>
      <c r="F734" s="73"/>
      <c r="G734" s="74"/>
      <c r="H734" s="73"/>
      <c r="I734" s="75"/>
      <c r="J734" s="74"/>
      <c r="K734" s="76"/>
      <c r="O734" s="79"/>
      <c r="Q734" s="67"/>
      <c r="R734" s="185"/>
      <c r="S734" s="185"/>
      <c r="T734" s="63"/>
    </row>
    <row r="735" spans="1:20" ht="12" x14ac:dyDescent="0.2">
      <c r="A735" s="81">
        <v>6</v>
      </c>
      <c r="B735" s="234" t="s">
        <v>438</v>
      </c>
      <c r="C735" s="210" t="s">
        <v>439</v>
      </c>
      <c r="D735" s="48" t="s">
        <v>109</v>
      </c>
      <c r="E735" s="185">
        <f>4</f>
        <v>4</v>
      </c>
      <c r="F735" s="49"/>
      <c r="G735" s="57">
        <v>34.200000000000003</v>
      </c>
      <c r="H735" s="49"/>
      <c r="I735" s="50"/>
      <c r="J735" s="58">
        <v>24.5</v>
      </c>
      <c r="K735" s="51"/>
      <c r="L735" s="42"/>
      <c r="M735" s="43"/>
      <c r="N735" s="44"/>
      <c r="O735" s="44"/>
      <c r="P735" s="38"/>
      <c r="Q735" s="45"/>
      <c r="R735" s="46">
        <f>G736+J736</f>
        <v>133.08363800000001</v>
      </c>
      <c r="S735" s="212">
        <f>(R735+R736)*1.182216/100</f>
        <v>6.7215155259940795</v>
      </c>
      <c r="T735" s="214">
        <f>E735*S735</f>
        <v>26.886062103976318</v>
      </c>
    </row>
    <row r="736" spans="1:20" ht="27" customHeight="1" x14ac:dyDescent="0.2">
      <c r="A736" s="47"/>
      <c r="B736" s="235"/>
      <c r="C736" s="211"/>
      <c r="D736" s="48"/>
      <c r="E736" s="185"/>
      <c r="F736" s="49"/>
      <c r="G736" s="39">
        <f>G735*$J$675/1000</f>
        <v>66.870918000000003</v>
      </c>
      <c r="H736" s="49"/>
      <c r="I736" s="50"/>
      <c r="J736" s="39">
        <f>J735*$Q$675/1000</f>
        <v>66.212720000000004</v>
      </c>
      <c r="K736" s="51"/>
      <c r="L736" s="82" t="s">
        <v>437</v>
      </c>
      <c r="M736" s="83" t="s">
        <v>109</v>
      </c>
      <c r="N736" s="84">
        <v>100</v>
      </c>
      <c r="O736" s="85">
        <f>E735*N736</f>
        <v>400</v>
      </c>
      <c r="P736" s="86">
        <v>3.8</v>
      </c>
      <c r="Q736" s="87">
        <f>N736*P736*$N$673</f>
        <v>435.46860000000004</v>
      </c>
      <c r="R736" s="185">
        <f>SUM(Q736:Q736)</f>
        <v>435.46860000000004</v>
      </c>
      <c r="S736" s="213"/>
      <c r="T736" s="215"/>
    </row>
    <row r="737" spans="1:20" ht="12" hidden="1" x14ac:dyDescent="0.2">
      <c r="A737" s="47"/>
      <c r="B737" s="35"/>
      <c r="C737" s="211"/>
      <c r="D737" s="48"/>
      <c r="E737" s="185"/>
      <c r="F737" s="49"/>
      <c r="G737" s="57"/>
      <c r="H737" s="49"/>
      <c r="I737" s="50"/>
      <c r="K737" s="51"/>
      <c r="L737" s="64"/>
      <c r="M737" s="65"/>
      <c r="N737" s="66"/>
      <c r="O737" s="66"/>
      <c r="P737" s="49"/>
      <c r="Q737" s="67"/>
      <c r="R737" s="185"/>
      <c r="S737" s="185"/>
      <c r="T737" s="63"/>
    </row>
    <row r="738" spans="1:20" ht="12" hidden="1" x14ac:dyDescent="0.2">
      <c r="A738" s="47"/>
      <c r="B738" s="35"/>
      <c r="C738" s="211"/>
      <c r="D738" s="48"/>
      <c r="E738" s="185"/>
      <c r="F738" s="49"/>
      <c r="G738" s="57"/>
      <c r="H738" s="49"/>
      <c r="I738" s="50"/>
      <c r="K738" s="51"/>
      <c r="L738" s="64"/>
      <c r="M738" s="65"/>
      <c r="N738" s="66"/>
      <c r="O738" s="66"/>
      <c r="P738" s="49"/>
      <c r="Q738" s="67"/>
      <c r="R738" s="185"/>
      <c r="S738" s="185"/>
      <c r="T738" s="63"/>
    </row>
    <row r="739" spans="1:20" ht="12" hidden="1" x14ac:dyDescent="0.2">
      <c r="A739" s="47"/>
      <c r="B739" s="35"/>
      <c r="C739" s="211"/>
      <c r="D739" s="48"/>
      <c r="E739" s="185"/>
      <c r="F739" s="49"/>
      <c r="G739" s="57"/>
      <c r="H739" s="49"/>
      <c r="I739" s="50"/>
      <c r="K739" s="51"/>
      <c r="L739" s="64"/>
      <c r="M739" s="65"/>
      <c r="N739" s="66"/>
      <c r="O739" s="66"/>
      <c r="P739" s="49"/>
      <c r="Q739" s="67"/>
      <c r="R739" s="185"/>
      <c r="S739" s="185"/>
      <c r="T739" s="63"/>
    </row>
    <row r="740" spans="1:20" ht="12" hidden="1" x14ac:dyDescent="0.2">
      <c r="A740" s="47"/>
      <c r="B740" s="35"/>
      <c r="C740" s="211"/>
      <c r="D740" s="48"/>
      <c r="E740" s="185"/>
      <c r="F740" s="49"/>
      <c r="G740" s="57"/>
      <c r="H740" s="49"/>
      <c r="I740" s="50"/>
      <c r="K740" s="51"/>
      <c r="L740" s="64"/>
      <c r="M740" s="65"/>
      <c r="N740" s="66"/>
      <c r="O740" s="66"/>
      <c r="P740" s="49"/>
      <c r="Q740" s="67"/>
      <c r="R740" s="185"/>
      <c r="S740" s="185"/>
      <c r="T740" s="63"/>
    </row>
    <row r="741" spans="1:20" x14ac:dyDescent="0.2">
      <c r="A741" s="68"/>
      <c r="B741" s="69"/>
      <c r="C741" s="70"/>
      <c r="D741" s="71"/>
      <c r="E741" s="72"/>
      <c r="F741" s="73"/>
      <c r="G741" s="74"/>
      <c r="H741" s="73"/>
      <c r="I741" s="75"/>
      <c r="J741" s="74"/>
      <c r="K741" s="76"/>
      <c r="O741" s="79"/>
      <c r="Q741" s="67"/>
      <c r="R741" s="185"/>
      <c r="S741" s="185"/>
      <c r="T741" s="63"/>
    </row>
    <row r="742" spans="1:20" ht="12" x14ac:dyDescent="0.2">
      <c r="A742" s="81">
        <v>7</v>
      </c>
      <c r="B742" s="234" t="s">
        <v>438</v>
      </c>
      <c r="C742" s="210" t="s">
        <v>440</v>
      </c>
      <c r="D742" s="48" t="s">
        <v>109</v>
      </c>
      <c r="E742" s="185">
        <f>12</f>
        <v>12</v>
      </c>
      <c r="F742" s="49"/>
      <c r="G742" s="57">
        <v>34.200000000000003</v>
      </c>
      <c r="H742" s="49"/>
      <c r="I742" s="50"/>
      <c r="J742" s="58">
        <v>24.5</v>
      </c>
      <c r="K742" s="51"/>
      <c r="L742" s="42"/>
      <c r="M742" s="43"/>
      <c r="N742" s="44"/>
      <c r="O742" s="44"/>
      <c r="P742" s="38"/>
      <c r="Q742" s="45"/>
      <c r="R742" s="46">
        <f>G743+J743</f>
        <v>133.08363800000001</v>
      </c>
      <c r="S742" s="212">
        <f>(R742+R743)*1.182216/100</f>
        <v>5.6376882703780806</v>
      </c>
      <c r="T742" s="214">
        <f>E742*S742</f>
        <v>67.652259244536964</v>
      </c>
    </row>
    <row r="743" spans="1:20" ht="21" customHeight="1" x14ac:dyDescent="0.2">
      <c r="A743" s="47"/>
      <c r="B743" s="235"/>
      <c r="C743" s="211"/>
      <c r="D743" s="48"/>
      <c r="E743" s="185"/>
      <c r="F743" s="49"/>
      <c r="G743" s="39">
        <f>G742*$J$675/1000</f>
        <v>66.870918000000003</v>
      </c>
      <c r="H743" s="49"/>
      <c r="I743" s="50"/>
      <c r="J743" s="39">
        <f>J742*$Q$675/1000</f>
        <v>66.212720000000004</v>
      </c>
      <c r="K743" s="51"/>
      <c r="L743" s="82" t="s">
        <v>437</v>
      </c>
      <c r="M743" s="83" t="s">
        <v>109</v>
      </c>
      <c r="N743" s="84">
        <v>100</v>
      </c>
      <c r="O743" s="85">
        <f>E742*N743</f>
        <v>1200</v>
      </c>
      <c r="P743" s="86">
        <v>3</v>
      </c>
      <c r="Q743" s="87">
        <f>N743*P743*$N$673</f>
        <v>343.79100000000005</v>
      </c>
      <c r="R743" s="185">
        <f>SUM(Q743:Q743)</f>
        <v>343.79100000000005</v>
      </c>
      <c r="S743" s="213"/>
      <c r="T743" s="215"/>
    </row>
    <row r="744" spans="1:20" ht="12" hidden="1" x14ac:dyDescent="0.2">
      <c r="A744" s="47"/>
      <c r="B744" s="35"/>
      <c r="C744" s="211"/>
      <c r="D744" s="48"/>
      <c r="E744" s="185"/>
      <c r="F744" s="49"/>
      <c r="G744" s="57"/>
      <c r="H744" s="49"/>
      <c r="I744" s="50"/>
      <c r="K744" s="51"/>
      <c r="L744" s="64"/>
      <c r="M744" s="65"/>
      <c r="N744" s="66"/>
      <c r="O744" s="66"/>
      <c r="P744" s="49"/>
      <c r="Q744" s="67"/>
      <c r="R744" s="185"/>
      <c r="S744" s="185"/>
      <c r="T744" s="63"/>
    </row>
    <row r="745" spans="1:20" ht="12" hidden="1" x14ac:dyDescent="0.2">
      <c r="A745" s="47"/>
      <c r="B745" s="35"/>
      <c r="C745" s="211"/>
      <c r="D745" s="48"/>
      <c r="E745" s="185"/>
      <c r="F745" s="49"/>
      <c r="G745" s="57"/>
      <c r="H745" s="49"/>
      <c r="I745" s="50"/>
      <c r="K745" s="51"/>
      <c r="L745" s="64"/>
      <c r="M745" s="65"/>
      <c r="N745" s="66"/>
      <c r="O745" s="66"/>
      <c r="P745" s="49"/>
      <c r="Q745" s="67"/>
      <c r="R745" s="185"/>
      <c r="S745" s="185"/>
      <c r="T745" s="63"/>
    </row>
    <row r="746" spans="1:20" ht="12" hidden="1" x14ac:dyDescent="0.2">
      <c r="A746" s="47"/>
      <c r="B746" s="35"/>
      <c r="C746" s="211"/>
      <c r="D746" s="48"/>
      <c r="E746" s="185"/>
      <c r="F746" s="49"/>
      <c r="G746" s="57"/>
      <c r="H746" s="49"/>
      <c r="I746" s="50"/>
      <c r="K746" s="51"/>
      <c r="L746" s="64"/>
      <c r="M746" s="65"/>
      <c r="N746" s="66"/>
      <c r="O746" s="66"/>
      <c r="P746" s="49"/>
      <c r="Q746" s="67"/>
      <c r="R746" s="185"/>
      <c r="S746" s="185"/>
      <c r="T746" s="63"/>
    </row>
    <row r="747" spans="1:20" x14ac:dyDescent="0.2">
      <c r="A747" s="68"/>
      <c r="B747" s="69"/>
      <c r="C747" s="70"/>
      <c r="D747" s="71"/>
      <c r="E747" s="72"/>
      <c r="F747" s="73"/>
      <c r="G747" s="74"/>
      <c r="H747" s="73"/>
      <c r="I747" s="75"/>
      <c r="J747" s="74"/>
      <c r="K747" s="76"/>
      <c r="O747" s="79"/>
      <c r="Q747" s="67"/>
      <c r="R747" s="185"/>
      <c r="S747" s="185"/>
      <c r="T747" s="63"/>
    </row>
    <row r="748" spans="1:20" ht="12" x14ac:dyDescent="0.2">
      <c r="A748" s="81">
        <v>8</v>
      </c>
      <c r="B748" s="234" t="s">
        <v>435</v>
      </c>
      <c r="C748" s="210" t="s">
        <v>441</v>
      </c>
      <c r="D748" s="48" t="s">
        <v>109</v>
      </c>
      <c r="E748" s="185">
        <f>15</f>
        <v>15</v>
      </c>
      <c r="F748" s="49"/>
      <c r="G748" s="57">
        <v>53.9</v>
      </c>
      <c r="H748" s="49"/>
      <c r="I748" s="50"/>
      <c r="J748" s="58">
        <v>34.9</v>
      </c>
      <c r="K748" s="51"/>
      <c r="L748" s="42"/>
      <c r="M748" s="43"/>
      <c r="N748" s="44"/>
      <c r="O748" s="44"/>
      <c r="P748" s="38"/>
      <c r="Q748" s="45"/>
      <c r="R748" s="46">
        <f>G749+J749</f>
        <v>199.709475</v>
      </c>
      <c r="S748" s="212">
        <f>(R748+R749)*1.182216/100</f>
        <v>10.896137004942</v>
      </c>
      <c r="T748" s="214">
        <f>E748*S748</f>
        <v>163.44205507413</v>
      </c>
    </row>
    <row r="749" spans="1:20" ht="38.25" customHeight="1" x14ac:dyDescent="0.2">
      <c r="A749" s="47"/>
      <c r="B749" s="256"/>
      <c r="C749" s="231"/>
      <c r="E749" s="185"/>
      <c r="G749" s="39">
        <f>G748*$J$675/1000</f>
        <v>105.390131</v>
      </c>
      <c r="I749" s="50"/>
      <c r="J749" s="39">
        <f>J748*$Q$675/1000</f>
        <v>94.319344000000001</v>
      </c>
      <c r="K749" s="51"/>
      <c r="L749" s="82" t="s">
        <v>437</v>
      </c>
      <c r="M749" s="83" t="s">
        <v>109</v>
      </c>
      <c r="N749" s="84">
        <v>100</v>
      </c>
      <c r="O749" s="84">
        <f>E748*N749</f>
        <v>1500</v>
      </c>
      <c r="P749" s="86">
        <v>6.3</v>
      </c>
      <c r="Q749" s="87">
        <f>N749*P749*$N$673</f>
        <v>721.9611000000001</v>
      </c>
      <c r="R749" s="185">
        <f>SUM(Q749:Q749)</f>
        <v>721.9611000000001</v>
      </c>
      <c r="S749" s="232"/>
      <c r="T749" s="233"/>
    </row>
    <row r="750" spans="1:20" ht="12" hidden="1" x14ac:dyDescent="0.2">
      <c r="A750" s="47"/>
      <c r="C750" s="231"/>
      <c r="E750" s="185"/>
      <c r="I750" s="50"/>
      <c r="K750" s="51"/>
      <c r="Q750" s="67"/>
      <c r="R750" s="185"/>
      <c r="S750" s="185"/>
      <c r="T750" s="63"/>
    </row>
    <row r="751" spans="1:20" ht="12" hidden="1" x14ac:dyDescent="0.2">
      <c r="A751" s="47"/>
      <c r="C751" s="231"/>
      <c r="E751" s="185"/>
      <c r="I751" s="50"/>
      <c r="K751" s="51"/>
      <c r="Q751" s="67"/>
      <c r="R751" s="185"/>
      <c r="S751" s="185"/>
      <c r="T751" s="63"/>
    </row>
    <row r="752" spans="1:20" ht="12" hidden="1" x14ac:dyDescent="0.2">
      <c r="A752" s="47"/>
      <c r="C752" s="231"/>
      <c r="E752" s="185"/>
      <c r="I752" s="50"/>
      <c r="K752" s="51"/>
      <c r="Q752" s="67"/>
      <c r="R752" s="185"/>
      <c r="S752" s="185"/>
      <c r="T752" s="63"/>
    </row>
    <row r="753" spans="1:20" ht="12" hidden="1" x14ac:dyDescent="0.2">
      <c r="A753" s="47"/>
      <c r="C753" s="231"/>
      <c r="E753" s="185"/>
      <c r="I753" s="50"/>
      <c r="K753" s="51"/>
      <c r="Q753" s="67"/>
      <c r="R753" s="185"/>
      <c r="S753" s="185"/>
      <c r="T753" s="63"/>
    </row>
    <row r="754" spans="1:20" ht="12" hidden="1" x14ac:dyDescent="0.2">
      <c r="A754" s="47"/>
      <c r="C754" s="231"/>
      <c r="E754" s="185"/>
      <c r="I754" s="50"/>
      <c r="K754" s="51"/>
      <c r="Q754" s="67"/>
      <c r="R754" s="185"/>
      <c r="S754" s="185"/>
      <c r="T754" s="63"/>
    </row>
    <row r="755" spans="1:20" x14ac:dyDescent="0.2">
      <c r="A755" s="68"/>
      <c r="B755" s="69"/>
      <c r="C755" s="70"/>
      <c r="D755" s="71"/>
      <c r="E755" s="72"/>
      <c r="F755" s="73"/>
      <c r="G755" s="74"/>
      <c r="H755" s="73"/>
      <c r="I755" s="75"/>
      <c r="J755" s="74"/>
      <c r="K755" s="76"/>
      <c r="Q755" s="67"/>
      <c r="R755" s="185"/>
      <c r="S755" s="185"/>
      <c r="T755" s="63"/>
    </row>
    <row r="756" spans="1:20" ht="12" x14ac:dyDescent="0.2">
      <c r="A756" s="81">
        <v>9</v>
      </c>
      <c r="B756" s="234" t="s">
        <v>442</v>
      </c>
      <c r="C756" s="210" t="s">
        <v>443</v>
      </c>
      <c r="D756" s="88" t="s">
        <v>109</v>
      </c>
      <c r="E756" s="185">
        <f>4</f>
        <v>4</v>
      </c>
      <c r="G756" s="58">
        <v>86</v>
      </c>
      <c r="I756" s="50"/>
      <c r="J756" s="58">
        <v>29</v>
      </c>
      <c r="K756" s="51"/>
      <c r="L756" s="42"/>
      <c r="M756" s="43"/>
      <c r="N756" s="44"/>
      <c r="O756" s="139"/>
      <c r="P756" s="38"/>
      <c r="Q756" s="45"/>
      <c r="R756" s="46">
        <f>G757+J757</f>
        <v>246.52918</v>
      </c>
      <c r="S756" s="212">
        <f>(R756+R757)*1.182216/100</f>
        <v>6.9788596191888006</v>
      </c>
      <c r="T756" s="214">
        <f>E756*S756</f>
        <v>27.915438476755202</v>
      </c>
    </row>
    <row r="757" spans="1:20" ht="21" customHeight="1" x14ac:dyDescent="0.2">
      <c r="A757" s="47"/>
      <c r="B757" s="255"/>
      <c r="C757" s="211"/>
      <c r="E757" s="185"/>
      <c r="G757" s="39">
        <f>G756*$J$675/1000</f>
        <v>168.15494000000001</v>
      </c>
      <c r="I757" s="50"/>
      <c r="J757" s="39">
        <f>J756*$Q$675/1000</f>
        <v>78.37424</v>
      </c>
      <c r="K757" s="51"/>
      <c r="L757" s="82" t="s">
        <v>437</v>
      </c>
      <c r="M757" s="83" t="s">
        <v>109</v>
      </c>
      <c r="N757" s="84">
        <v>100</v>
      </c>
      <c r="O757" s="84">
        <f>E756*N757</f>
        <v>400</v>
      </c>
      <c r="P757" s="86">
        <v>3</v>
      </c>
      <c r="Q757" s="87">
        <f>N757*P757*$N$673</f>
        <v>343.79100000000005</v>
      </c>
      <c r="R757" s="185">
        <f>SUM(Q757:Q757)</f>
        <v>343.79100000000005</v>
      </c>
      <c r="S757" s="213"/>
      <c r="T757" s="215"/>
    </row>
    <row r="758" spans="1:20" ht="12" hidden="1" x14ac:dyDescent="0.2">
      <c r="A758" s="47"/>
      <c r="C758" s="211"/>
      <c r="E758" s="185"/>
      <c r="I758" s="50"/>
      <c r="K758" s="51"/>
      <c r="Q758" s="67"/>
      <c r="R758" s="185"/>
      <c r="S758" s="185"/>
      <c r="T758" s="63"/>
    </row>
    <row r="759" spans="1:20" ht="12" hidden="1" x14ac:dyDescent="0.2">
      <c r="A759" s="47"/>
      <c r="C759" s="211"/>
      <c r="E759" s="185"/>
      <c r="I759" s="50"/>
      <c r="K759" s="51"/>
      <c r="Q759" s="67"/>
      <c r="R759" s="185"/>
      <c r="S759" s="185"/>
      <c r="T759" s="63"/>
    </row>
    <row r="760" spans="1:20" ht="12" hidden="1" x14ac:dyDescent="0.2">
      <c r="A760" s="47"/>
      <c r="C760" s="211"/>
      <c r="E760" s="185"/>
      <c r="I760" s="50"/>
      <c r="K760" s="51"/>
      <c r="Q760" s="67"/>
      <c r="R760" s="185"/>
      <c r="S760" s="185"/>
      <c r="T760" s="63"/>
    </row>
    <row r="761" spans="1:20" ht="12" hidden="1" x14ac:dyDescent="0.2">
      <c r="A761" s="47"/>
      <c r="C761" s="211"/>
      <c r="E761" s="185"/>
      <c r="I761" s="50"/>
      <c r="K761" s="51"/>
      <c r="Q761" s="67"/>
      <c r="R761" s="185"/>
      <c r="S761" s="185"/>
      <c r="T761" s="63"/>
    </row>
    <row r="762" spans="1:20" ht="12" hidden="1" x14ac:dyDescent="0.2">
      <c r="A762" s="47"/>
      <c r="C762" s="211"/>
      <c r="E762" s="185"/>
      <c r="I762" s="50"/>
      <c r="K762" s="51"/>
      <c r="Q762" s="67"/>
      <c r="R762" s="185"/>
      <c r="S762" s="185"/>
      <c r="T762" s="63"/>
    </row>
    <row r="763" spans="1:20" x14ac:dyDescent="0.2">
      <c r="A763" s="68"/>
      <c r="B763" s="69"/>
      <c r="C763" s="70"/>
      <c r="D763" s="71"/>
      <c r="E763" s="72"/>
      <c r="F763" s="73"/>
      <c r="G763" s="74"/>
      <c r="H763" s="73"/>
      <c r="I763" s="75"/>
      <c r="J763" s="74"/>
      <c r="K763" s="76"/>
      <c r="Q763" s="67"/>
      <c r="R763" s="185"/>
      <c r="S763" s="185"/>
      <c r="T763" s="63"/>
    </row>
    <row r="764" spans="1:20" ht="12" x14ac:dyDescent="0.2">
      <c r="A764" s="81">
        <v>10</v>
      </c>
      <c r="B764" s="234" t="s">
        <v>435</v>
      </c>
      <c r="C764" s="210" t="s">
        <v>444</v>
      </c>
      <c r="D764" s="88" t="s">
        <v>109</v>
      </c>
      <c r="E764" s="185">
        <f>3</f>
        <v>3</v>
      </c>
      <c r="G764" s="58">
        <v>53.9</v>
      </c>
      <c r="I764" s="50"/>
      <c r="J764" s="58">
        <v>34.9</v>
      </c>
      <c r="K764" s="51"/>
      <c r="L764" s="42"/>
      <c r="M764" s="43"/>
      <c r="N764" s="44"/>
      <c r="O764" s="139"/>
      <c r="P764" s="38"/>
      <c r="Q764" s="45"/>
      <c r="R764" s="46">
        <f>G765+J765</f>
        <v>199.709475</v>
      </c>
      <c r="S764" s="212">
        <f>(R764+R765)*1.182216/100</f>
        <v>10.896137004942</v>
      </c>
      <c r="T764" s="214">
        <f>E764*S764</f>
        <v>32.688411014826002</v>
      </c>
    </row>
    <row r="765" spans="1:20" ht="24" customHeight="1" x14ac:dyDescent="0.2">
      <c r="A765" s="47"/>
      <c r="B765" s="255"/>
      <c r="C765" s="211"/>
      <c r="E765" s="185"/>
      <c r="G765" s="39">
        <f>G764*$J$675/1000</f>
        <v>105.390131</v>
      </c>
      <c r="I765" s="50"/>
      <c r="J765" s="39">
        <f>J764*$Q$675/1000</f>
        <v>94.319344000000001</v>
      </c>
      <c r="K765" s="51"/>
      <c r="L765" s="82" t="s">
        <v>437</v>
      </c>
      <c r="M765" s="83" t="s">
        <v>109</v>
      </c>
      <c r="N765" s="84">
        <v>100</v>
      </c>
      <c r="O765" s="84">
        <f>E764*N765</f>
        <v>300</v>
      </c>
      <c r="P765" s="86">
        <v>6.3</v>
      </c>
      <c r="Q765" s="87">
        <f>N765*P765*$N$673</f>
        <v>721.9611000000001</v>
      </c>
      <c r="R765" s="185">
        <f>SUM(Q765:Q765)</f>
        <v>721.9611000000001</v>
      </c>
      <c r="S765" s="213"/>
      <c r="T765" s="215"/>
    </row>
    <row r="766" spans="1:20" ht="12" hidden="1" x14ac:dyDescent="0.2">
      <c r="A766" s="47"/>
      <c r="C766" s="211"/>
      <c r="E766" s="185"/>
      <c r="I766" s="50"/>
      <c r="K766" s="51"/>
      <c r="Q766" s="67"/>
      <c r="R766" s="185"/>
      <c r="S766" s="185"/>
      <c r="T766" s="63"/>
    </row>
    <row r="767" spans="1:20" ht="12" hidden="1" x14ac:dyDescent="0.2">
      <c r="A767" s="47"/>
      <c r="C767" s="211"/>
      <c r="E767" s="185"/>
      <c r="I767" s="50"/>
      <c r="K767" s="51"/>
      <c r="Q767" s="67"/>
      <c r="R767" s="185"/>
      <c r="S767" s="185"/>
      <c r="T767" s="63"/>
    </row>
    <row r="768" spans="1:20" ht="12" hidden="1" x14ac:dyDescent="0.2">
      <c r="A768" s="47"/>
      <c r="C768" s="211"/>
      <c r="E768" s="185"/>
      <c r="I768" s="50"/>
      <c r="K768" s="51"/>
      <c r="Q768" s="67"/>
      <c r="R768" s="185"/>
      <c r="S768" s="185"/>
      <c r="T768" s="63"/>
    </row>
    <row r="769" spans="1:20" ht="12" hidden="1" x14ac:dyDescent="0.2">
      <c r="A769" s="47"/>
      <c r="C769" s="211"/>
      <c r="E769" s="185"/>
      <c r="I769" s="50"/>
      <c r="K769" s="51"/>
      <c r="Q769" s="67"/>
      <c r="R769" s="185"/>
      <c r="S769" s="185"/>
      <c r="T769" s="63"/>
    </row>
    <row r="770" spans="1:20" ht="5.25" customHeight="1" x14ac:dyDescent="0.2">
      <c r="A770" s="47"/>
      <c r="C770" s="211"/>
      <c r="E770" s="185"/>
      <c r="I770" s="50"/>
      <c r="K770" s="51"/>
      <c r="Q770" s="67"/>
      <c r="R770" s="185"/>
      <c r="S770" s="185"/>
      <c r="T770" s="63"/>
    </row>
    <row r="771" spans="1:20" x14ac:dyDescent="0.2">
      <c r="A771" s="68"/>
      <c r="B771" s="69"/>
      <c r="C771" s="70"/>
      <c r="D771" s="71"/>
      <c r="E771" s="72"/>
      <c r="F771" s="73"/>
      <c r="G771" s="74"/>
      <c r="H771" s="73"/>
      <c r="I771" s="75"/>
      <c r="J771" s="74"/>
      <c r="K771" s="76"/>
      <c r="Q771" s="67"/>
      <c r="R771" s="185"/>
      <c r="S771" s="185"/>
      <c r="T771" s="63"/>
    </row>
    <row r="772" spans="1:20" ht="12" x14ac:dyDescent="0.2">
      <c r="A772" s="81">
        <v>11</v>
      </c>
      <c r="B772" s="234" t="s">
        <v>445</v>
      </c>
      <c r="C772" s="210" t="s">
        <v>446</v>
      </c>
      <c r="D772" s="88" t="s">
        <v>109</v>
      </c>
      <c r="E772" s="185">
        <f>37</f>
        <v>37</v>
      </c>
      <c r="G772" s="58">
        <v>29.8</v>
      </c>
      <c r="I772" s="50"/>
      <c r="J772" s="58">
        <v>0.04</v>
      </c>
      <c r="K772" s="51"/>
      <c r="L772" s="42"/>
      <c r="M772" s="43"/>
      <c r="N772" s="44"/>
      <c r="O772" s="139"/>
      <c r="P772" s="38"/>
      <c r="Q772" s="45"/>
      <c r="R772" s="46">
        <f>G773+J773</f>
        <v>58.375744400000002</v>
      </c>
      <c r="S772" s="212">
        <f>(R772+R773)*1.182216/100</f>
        <v>2.044911459935904</v>
      </c>
      <c r="T772" s="214">
        <f>E772*S772</f>
        <v>75.661724017628444</v>
      </c>
    </row>
    <row r="773" spans="1:20" ht="28.5" customHeight="1" x14ac:dyDescent="0.2">
      <c r="A773" s="47"/>
      <c r="B773" s="255"/>
      <c r="C773" s="211"/>
      <c r="E773" s="185"/>
      <c r="G773" s="39">
        <f>G772*$J$675/1000</f>
        <v>58.267642000000002</v>
      </c>
      <c r="I773" s="50"/>
      <c r="J773" s="39">
        <f>J772*$Q$675/1000</f>
        <v>0.1081024</v>
      </c>
      <c r="K773" s="51"/>
      <c r="L773" s="82" t="s">
        <v>447</v>
      </c>
      <c r="M773" s="83" t="s">
        <v>109</v>
      </c>
      <c r="N773" s="84">
        <v>100</v>
      </c>
      <c r="O773" s="84">
        <f>E772*N773</f>
        <v>3700</v>
      </c>
      <c r="P773" s="86">
        <v>1</v>
      </c>
      <c r="Q773" s="87">
        <f>N773*P773*$N$673</f>
        <v>114.59700000000001</v>
      </c>
      <c r="R773" s="185">
        <f>SUM(Q773:Q773)</f>
        <v>114.59700000000001</v>
      </c>
      <c r="S773" s="213"/>
      <c r="T773" s="215"/>
    </row>
    <row r="774" spans="1:20" ht="12" hidden="1" x14ac:dyDescent="0.2">
      <c r="A774" s="47"/>
      <c r="C774" s="211"/>
      <c r="E774" s="185"/>
      <c r="I774" s="50"/>
      <c r="K774" s="51"/>
      <c r="Q774" s="67"/>
      <c r="R774" s="185"/>
      <c r="S774" s="185"/>
      <c r="T774" s="63"/>
    </row>
    <row r="775" spans="1:20" x14ac:dyDescent="0.2">
      <c r="A775" s="68"/>
      <c r="B775" s="69"/>
      <c r="C775" s="70"/>
      <c r="D775" s="71"/>
      <c r="E775" s="72"/>
      <c r="F775" s="73"/>
      <c r="G775" s="74"/>
      <c r="H775" s="73"/>
      <c r="I775" s="75"/>
      <c r="J775" s="74"/>
      <c r="K775" s="76"/>
      <c r="Q775" s="67"/>
      <c r="R775" s="185"/>
      <c r="S775" s="185"/>
      <c r="T775" s="63"/>
    </row>
    <row r="776" spans="1:20" ht="12" x14ac:dyDescent="0.2">
      <c r="A776" s="81">
        <v>12</v>
      </c>
      <c r="B776" s="234" t="s">
        <v>448</v>
      </c>
      <c r="C776" s="210" t="s">
        <v>449</v>
      </c>
      <c r="D776" s="88" t="s">
        <v>109</v>
      </c>
      <c r="E776" s="185">
        <f>20</f>
        <v>20</v>
      </c>
      <c r="G776" s="58">
        <v>11.3</v>
      </c>
      <c r="I776" s="50"/>
      <c r="J776" s="58">
        <v>0.05</v>
      </c>
      <c r="K776" s="51"/>
      <c r="L776" s="42"/>
      <c r="M776" s="43"/>
      <c r="N776" s="44"/>
      <c r="O776" s="139"/>
      <c r="P776" s="38"/>
      <c r="Q776" s="45"/>
      <c r="R776" s="46">
        <f>G777+J777</f>
        <v>22.229905000000002</v>
      </c>
      <c r="S776" s="212">
        <f>(R776+R777)*1.182216/100</f>
        <v>1.3913406236049601</v>
      </c>
      <c r="T776" s="214">
        <f>E776*S776</f>
        <v>27.826812472099203</v>
      </c>
    </row>
    <row r="777" spans="1:20" ht="15.75" customHeight="1" x14ac:dyDescent="0.2">
      <c r="A777" s="47"/>
      <c r="B777" s="255"/>
      <c r="C777" s="211"/>
      <c r="E777" s="185"/>
      <c r="G777" s="39">
        <f>G776*$J$675/1000</f>
        <v>22.094777000000001</v>
      </c>
      <c r="I777" s="50"/>
      <c r="J777" s="39">
        <f>J776*$Q$675/1000</f>
        <v>0.13512800000000003</v>
      </c>
      <c r="K777" s="51"/>
      <c r="L777" s="82" t="s">
        <v>450</v>
      </c>
      <c r="M777" s="83" t="s">
        <v>109</v>
      </c>
      <c r="N777" s="84">
        <v>100</v>
      </c>
      <c r="O777" s="84">
        <f>E776*N777</f>
        <v>2000</v>
      </c>
      <c r="P777" s="86">
        <v>0.83299999999999996</v>
      </c>
      <c r="Q777" s="87">
        <f>N777*P777*$N$673</f>
        <v>95.459301000000011</v>
      </c>
      <c r="R777" s="185">
        <f>SUM(Q777:Q777)</f>
        <v>95.459301000000011</v>
      </c>
      <c r="S777" s="213"/>
      <c r="T777" s="215"/>
    </row>
    <row r="778" spans="1:20" ht="12" hidden="1" x14ac:dyDescent="0.2">
      <c r="A778" s="47"/>
      <c r="C778" s="211"/>
      <c r="E778" s="185"/>
      <c r="I778" s="50"/>
      <c r="K778" s="51"/>
      <c r="Q778" s="67"/>
      <c r="R778" s="185"/>
      <c r="S778" s="185"/>
      <c r="T778" s="63"/>
    </row>
    <row r="779" spans="1:20" x14ac:dyDescent="0.2">
      <c r="A779" s="68"/>
      <c r="B779" s="69"/>
      <c r="C779" s="70"/>
      <c r="D779" s="71"/>
      <c r="E779" s="72"/>
      <c r="F779" s="73"/>
      <c r="G779" s="74"/>
      <c r="H779" s="73"/>
      <c r="I779" s="75"/>
      <c r="J779" s="74"/>
      <c r="K779" s="76"/>
      <c r="Q779" s="67"/>
      <c r="R779" s="185"/>
      <c r="S779" s="185"/>
      <c r="T779" s="63"/>
    </row>
    <row r="780" spans="1:20" ht="12" x14ac:dyDescent="0.2">
      <c r="A780" s="81">
        <v>13</v>
      </c>
      <c r="B780" s="234" t="s">
        <v>451</v>
      </c>
      <c r="C780" s="210" t="s">
        <v>452</v>
      </c>
      <c r="D780" s="88" t="s">
        <v>109</v>
      </c>
      <c r="E780" s="185">
        <f>77</f>
        <v>77</v>
      </c>
      <c r="G780" s="58">
        <v>12.5</v>
      </c>
      <c r="I780" s="50"/>
      <c r="J780" s="58">
        <v>0.02</v>
      </c>
      <c r="K780" s="51"/>
      <c r="L780" s="42"/>
      <c r="M780" s="43"/>
      <c r="N780" s="44"/>
      <c r="O780" s="139"/>
      <c r="P780" s="38"/>
      <c r="Q780" s="45"/>
      <c r="R780" s="46">
        <f>G781+J781</f>
        <v>24.4951762</v>
      </c>
      <c r="S780" s="212">
        <f>(R780+R781)*1.182216/100</f>
        <v>1.6443699617845919</v>
      </c>
      <c r="T780" s="214">
        <f>E780*S780</f>
        <v>126.61648705741358</v>
      </c>
    </row>
    <row r="781" spans="1:20" ht="24" customHeight="1" x14ac:dyDescent="0.2">
      <c r="A781" s="47"/>
      <c r="B781" s="255"/>
      <c r="C781" s="211"/>
      <c r="E781" s="185"/>
      <c r="G781" s="39">
        <f>G780*$J$675/1000</f>
        <v>24.441125</v>
      </c>
      <c r="I781" s="50"/>
      <c r="J781" s="39">
        <f>J780*$Q$675/1000</f>
        <v>5.4051200000000001E-2</v>
      </c>
      <c r="K781" s="51"/>
      <c r="L781" s="82" t="s">
        <v>453</v>
      </c>
      <c r="M781" s="83" t="s">
        <v>109</v>
      </c>
      <c r="N781" s="84">
        <v>100</v>
      </c>
      <c r="O781" s="84">
        <f>E780*N781</f>
        <v>7700</v>
      </c>
      <c r="P781" s="86">
        <v>1</v>
      </c>
      <c r="Q781" s="87">
        <f>N781*P781*$N$673</f>
        <v>114.59700000000001</v>
      </c>
      <c r="R781" s="185">
        <f>SUM(Q781:Q781)</f>
        <v>114.59700000000001</v>
      </c>
      <c r="S781" s="213"/>
      <c r="T781" s="215"/>
    </row>
    <row r="782" spans="1:20" ht="12" hidden="1" x14ac:dyDescent="0.2">
      <c r="A782" s="47"/>
      <c r="C782" s="211"/>
      <c r="E782" s="185"/>
      <c r="I782" s="50"/>
      <c r="K782" s="51"/>
      <c r="Q782" s="67"/>
      <c r="R782" s="185"/>
      <c r="S782" s="185"/>
      <c r="T782" s="63"/>
    </row>
    <row r="783" spans="1:20" ht="12" hidden="1" x14ac:dyDescent="0.2">
      <c r="A783" s="47"/>
      <c r="C783" s="211"/>
      <c r="E783" s="185"/>
      <c r="I783" s="50"/>
      <c r="K783" s="51"/>
      <c r="Q783" s="67"/>
      <c r="R783" s="185"/>
      <c r="S783" s="185"/>
      <c r="T783" s="63"/>
    </row>
    <row r="784" spans="1:20" x14ac:dyDescent="0.2">
      <c r="A784" s="68"/>
      <c r="B784" s="69"/>
      <c r="C784" s="70"/>
      <c r="D784" s="71"/>
      <c r="E784" s="72"/>
      <c r="F784" s="73"/>
      <c r="G784" s="74"/>
      <c r="H784" s="73"/>
      <c r="I784" s="75"/>
      <c r="J784" s="74"/>
      <c r="K784" s="76"/>
      <c r="Q784" s="67"/>
      <c r="R784" s="185"/>
      <c r="S784" s="185"/>
      <c r="T784" s="63"/>
    </row>
    <row r="785" spans="1:20" ht="12" x14ac:dyDescent="0.2">
      <c r="A785" s="81">
        <v>14</v>
      </c>
      <c r="B785" s="189" t="s">
        <v>89</v>
      </c>
      <c r="C785" s="210" t="s">
        <v>454</v>
      </c>
      <c r="D785" s="88" t="s">
        <v>109</v>
      </c>
      <c r="E785" s="185">
        <v>22</v>
      </c>
      <c r="G785" s="58">
        <v>0</v>
      </c>
      <c r="I785" s="50"/>
      <c r="J785" s="58">
        <v>0</v>
      </c>
      <c r="K785" s="51"/>
      <c r="L785" s="42"/>
      <c r="M785" s="43"/>
      <c r="N785" s="44"/>
      <c r="O785" s="139"/>
      <c r="P785" s="38"/>
      <c r="Q785" s="45"/>
      <c r="R785" s="46">
        <f>G786+J786</f>
        <v>0</v>
      </c>
      <c r="S785" s="212">
        <f>(R785+R786)*1.182216</f>
        <v>0.73564774974936009</v>
      </c>
      <c r="T785" s="214">
        <f>E785*S785</f>
        <v>16.184250494485923</v>
      </c>
    </row>
    <row r="786" spans="1:20" ht="12" x14ac:dyDescent="0.2">
      <c r="A786" s="47"/>
      <c r="C786" s="211"/>
      <c r="E786" s="185"/>
      <c r="G786" s="39">
        <f>G785*$J$675/1000</f>
        <v>0</v>
      </c>
      <c r="I786" s="50"/>
      <c r="J786" s="39">
        <f>J785*$Q$675/1000</f>
        <v>0</v>
      </c>
      <c r="K786" s="51"/>
      <c r="L786" s="216" t="s">
        <v>454</v>
      </c>
      <c r="M786" s="52" t="s">
        <v>109</v>
      </c>
      <c r="N786" s="53">
        <v>1</v>
      </c>
      <c r="O786" s="53">
        <f>E785*N786</f>
        <v>22</v>
      </c>
      <c r="P786" s="55">
        <v>0.54300000000000004</v>
      </c>
      <c r="Q786" s="56">
        <f>N786*P786*$N$673</f>
        <v>0.62226171000000008</v>
      </c>
      <c r="R786" s="185">
        <f>SUM(Q786:Q786)</f>
        <v>0.62226171000000008</v>
      </c>
      <c r="S786" s="213"/>
      <c r="T786" s="215"/>
    </row>
    <row r="787" spans="1:20" ht="12" hidden="1" x14ac:dyDescent="0.2">
      <c r="A787" s="47"/>
      <c r="C787" s="211"/>
      <c r="E787" s="185"/>
      <c r="I787" s="50"/>
      <c r="K787" s="51"/>
      <c r="L787" s="217"/>
      <c r="M787" s="59"/>
      <c r="N787" s="60"/>
      <c r="O787" s="145"/>
      <c r="P787" s="61"/>
      <c r="Q787" s="62"/>
      <c r="R787" s="185"/>
      <c r="S787" s="185"/>
      <c r="T787" s="63"/>
    </row>
    <row r="788" spans="1:20" x14ac:dyDescent="0.2">
      <c r="A788" s="68"/>
      <c r="B788" s="69"/>
      <c r="C788" s="70"/>
      <c r="D788" s="71"/>
      <c r="E788" s="72"/>
      <c r="F788" s="73"/>
      <c r="G788" s="74"/>
      <c r="H788" s="73"/>
      <c r="I788" s="75"/>
      <c r="J788" s="74"/>
      <c r="K788" s="76"/>
      <c r="Q788" s="67"/>
      <c r="R788" s="185"/>
      <c r="S788" s="185"/>
      <c r="T788" s="63"/>
    </row>
    <row r="789" spans="1:20" ht="12" x14ac:dyDescent="0.2">
      <c r="A789" s="81">
        <v>15</v>
      </c>
      <c r="B789" s="189" t="s">
        <v>89</v>
      </c>
      <c r="C789" s="210" t="s">
        <v>455</v>
      </c>
      <c r="D789" s="88" t="s">
        <v>109</v>
      </c>
      <c r="E789" s="185">
        <v>426</v>
      </c>
      <c r="G789" s="58">
        <v>0</v>
      </c>
      <c r="I789" s="50"/>
      <c r="J789" s="58">
        <v>0</v>
      </c>
      <c r="K789" s="51"/>
      <c r="L789" s="42"/>
      <c r="M789" s="43"/>
      <c r="N789" s="44"/>
      <c r="O789" s="139"/>
      <c r="P789" s="38"/>
      <c r="Q789" s="45"/>
      <c r="R789" s="46">
        <f>G790+J790</f>
        <v>0</v>
      </c>
      <c r="S789" s="212">
        <f>(R789+R790)*1.182216</f>
        <v>0.84674004345000009</v>
      </c>
      <c r="T789" s="214">
        <f>E789*S789</f>
        <v>360.71125850970003</v>
      </c>
    </row>
    <row r="790" spans="1:20" ht="10.5" customHeight="1" x14ac:dyDescent="0.2">
      <c r="A790" s="47"/>
      <c r="C790" s="211"/>
      <c r="E790" s="185"/>
      <c r="G790" s="39">
        <f>G789*$J$675/1000</f>
        <v>0</v>
      </c>
      <c r="I790" s="50"/>
      <c r="J790" s="39">
        <f>J789*$Q$675/1000</f>
        <v>0</v>
      </c>
      <c r="K790" s="51"/>
      <c r="L790" s="216" t="s">
        <v>455</v>
      </c>
      <c r="M790" s="52" t="s">
        <v>109</v>
      </c>
      <c r="N790" s="53">
        <v>1</v>
      </c>
      <c r="O790" s="53">
        <f>E789*N790</f>
        <v>426</v>
      </c>
      <c r="P790" s="55">
        <v>0.625</v>
      </c>
      <c r="Q790" s="56">
        <f>N790*P790*$N$673</f>
        <v>0.7162312500000001</v>
      </c>
      <c r="R790" s="185">
        <f>SUM(Q790:Q790)</f>
        <v>0.7162312500000001</v>
      </c>
      <c r="S790" s="213"/>
      <c r="T790" s="215"/>
    </row>
    <row r="791" spans="1:20" ht="12" hidden="1" x14ac:dyDescent="0.2">
      <c r="A791" s="47"/>
      <c r="C791" s="211"/>
      <c r="E791" s="185"/>
      <c r="I791" s="50"/>
      <c r="K791" s="51"/>
      <c r="L791" s="217"/>
      <c r="M791" s="59"/>
      <c r="N791" s="60"/>
      <c r="O791" s="145"/>
      <c r="P791" s="61"/>
      <c r="Q791" s="62"/>
      <c r="R791" s="185"/>
      <c r="S791" s="185"/>
      <c r="T791" s="63"/>
    </row>
    <row r="792" spans="1:20" x14ac:dyDescent="0.2">
      <c r="A792" s="68"/>
      <c r="B792" s="69"/>
      <c r="C792" s="70"/>
      <c r="D792" s="71"/>
      <c r="E792" s="72"/>
      <c r="F792" s="73"/>
      <c r="G792" s="74"/>
      <c r="H792" s="73"/>
      <c r="I792" s="75"/>
      <c r="J792" s="74"/>
      <c r="K792" s="76"/>
      <c r="Q792" s="67"/>
      <c r="R792" s="185"/>
      <c r="S792" s="185"/>
      <c r="T792" s="63"/>
    </row>
    <row r="793" spans="1:20" ht="12" x14ac:dyDescent="0.2">
      <c r="A793" s="81">
        <v>16</v>
      </c>
      <c r="B793" s="189" t="s">
        <v>89</v>
      </c>
      <c r="C793" s="210" t="s">
        <v>456</v>
      </c>
      <c r="D793" s="88" t="s">
        <v>109</v>
      </c>
      <c r="E793" s="185">
        <v>16</v>
      </c>
      <c r="G793" s="58">
        <v>0</v>
      </c>
      <c r="I793" s="50"/>
      <c r="J793" s="58">
        <v>0</v>
      </c>
      <c r="K793" s="51"/>
      <c r="L793" s="42"/>
      <c r="M793" s="43"/>
      <c r="N793" s="44"/>
      <c r="O793" s="139"/>
      <c r="P793" s="38"/>
      <c r="Q793" s="45"/>
      <c r="R793" s="46">
        <f>G794+J794</f>
        <v>0</v>
      </c>
      <c r="S793" s="212">
        <f>(R793+R794)*1.182216</f>
        <v>0.17612192903760002</v>
      </c>
      <c r="T793" s="214">
        <f>E793*S793</f>
        <v>2.8179508646016003</v>
      </c>
    </row>
    <row r="794" spans="1:20" ht="15.75" customHeight="1" x14ac:dyDescent="0.2">
      <c r="A794" s="47"/>
      <c r="C794" s="211"/>
      <c r="E794" s="185"/>
      <c r="G794" s="39">
        <f>G793*$J$675/1000</f>
        <v>0</v>
      </c>
      <c r="I794" s="50"/>
      <c r="J794" s="39">
        <f>J793*$Q$675/1000</f>
        <v>0</v>
      </c>
      <c r="K794" s="51"/>
      <c r="L794" s="82" t="s">
        <v>457</v>
      </c>
      <c r="M794" s="83" t="s">
        <v>109</v>
      </c>
      <c r="N794" s="84">
        <v>1</v>
      </c>
      <c r="O794" s="84">
        <f>E793*N794</f>
        <v>16</v>
      </c>
      <c r="P794" s="86">
        <v>0.13</v>
      </c>
      <c r="Q794" s="87">
        <f>N794*P794*$N$673</f>
        <v>0.14897610000000003</v>
      </c>
      <c r="R794" s="185">
        <f>SUM(Q794:Q794)</f>
        <v>0.14897610000000003</v>
      </c>
      <c r="S794" s="213"/>
      <c r="T794" s="215"/>
    </row>
    <row r="795" spans="1:20" x14ac:dyDescent="0.2">
      <c r="A795" s="68"/>
      <c r="B795" s="69"/>
      <c r="C795" s="70"/>
      <c r="D795" s="71"/>
      <c r="E795" s="72"/>
      <c r="F795" s="73"/>
      <c r="G795" s="74"/>
      <c r="H795" s="73"/>
      <c r="I795" s="75"/>
      <c r="J795" s="74"/>
      <c r="K795" s="76"/>
      <c r="Q795" s="67"/>
      <c r="R795" s="185"/>
      <c r="S795" s="185"/>
      <c r="T795" s="63"/>
    </row>
    <row r="796" spans="1:20" ht="12" x14ac:dyDescent="0.2">
      <c r="A796" s="81">
        <v>17</v>
      </c>
      <c r="B796" s="189" t="s">
        <v>89</v>
      </c>
      <c r="C796" s="210" t="s">
        <v>458</v>
      </c>
      <c r="D796" s="88" t="s">
        <v>109</v>
      </c>
      <c r="E796" s="185">
        <v>80</v>
      </c>
      <c r="G796" s="58">
        <v>0</v>
      </c>
      <c r="I796" s="50"/>
      <c r="J796" s="58">
        <v>0</v>
      </c>
      <c r="K796" s="51"/>
      <c r="L796" s="42"/>
      <c r="M796" s="43"/>
      <c r="N796" s="44"/>
      <c r="O796" s="139"/>
      <c r="P796" s="38"/>
      <c r="Q796" s="45"/>
      <c r="R796" s="46">
        <f>G797+J797</f>
        <v>0</v>
      </c>
      <c r="S796" s="212">
        <f>(R796+R797)*1.182216</f>
        <v>0.1625740883424</v>
      </c>
      <c r="T796" s="214">
        <f>E796*S796</f>
        <v>13.005927067392001</v>
      </c>
    </row>
    <row r="797" spans="1:20" ht="16.5" customHeight="1" x14ac:dyDescent="0.2">
      <c r="A797" s="47"/>
      <c r="C797" s="211"/>
      <c r="E797" s="185"/>
      <c r="G797" s="39">
        <f>G796*$J$675/1000</f>
        <v>0</v>
      </c>
      <c r="I797" s="50"/>
      <c r="J797" s="39">
        <f>J796*$Q$675/1000</f>
        <v>0</v>
      </c>
      <c r="K797" s="51"/>
      <c r="L797" s="82" t="s">
        <v>459</v>
      </c>
      <c r="M797" s="83" t="s">
        <v>109</v>
      </c>
      <c r="N797" s="84">
        <v>1</v>
      </c>
      <c r="O797" s="84">
        <f>E796*N797</f>
        <v>80</v>
      </c>
      <c r="P797" s="86">
        <v>0.12</v>
      </c>
      <c r="Q797" s="87">
        <f>N797*P797*$N$673</f>
        <v>0.13751640000000001</v>
      </c>
      <c r="R797" s="185">
        <f>SUM(Q797:Q797)</f>
        <v>0.13751640000000001</v>
      </c>
      <c r="S797" s="213"/>
      <c r="T797" s="215"/>
    </row>
    <row r="798" spans="1:20" ht="12" hidden="1" x14ac:dyDescent="0.2">
      <c r="A798" s="47"/>
      <c r="C798" s="211"/>
      <c r="E798" s="185"/>
      <c r="I798" s="50"/>
      <c r="K798" s="51"/>
      <c r="Q798" s="67"/>
      <c r="R798" s="185"/>
      <c r="S798" s="185"/>
      <c r="T798" s="63"/>
    </row>
    <row r="799" spans="1:20" ht="12" hidden="1" x14ac:dyDescent="0.2">
      <c r="A799" s="47"/>
      <c r="C799" s="211"/>
      <c r="E799" s="185"/>
      <c r="I799" s="50"/>
      <c r="K799" s="51"/>
      <c r="Q799" s="67"/>
      <c r="R799" s="185"/>
      <c r="S799" s="185"/>
      <c r="T799" s="63"/>
    </row>
    <row r="800" spans="1:20" x14ac:dyDescent="0.2">
      <c r="A800" s="68"/>
      <c r="B800" s="69"/>
      <c r="C800" s="70"/>
      <c r="D800" s="71"/>
      <c r="E800" s="72"/>
      <c r="F800" s="73"/>
      <c r="G800" s="74"/>
      <c r="H800" s="73"/>
      <c r="I800" s="75"/>
      <c r="J800" s="74"/>
      <c r="K800" s="76"/>
      <c r="Q800" s="67"/>
      <c r="R800" s="185"/>
      <c r="S800" s="185"/>
      <c r="T800" s="63"/>
    </row>
    <row r="801" spans="1:20" ht="12" x14ac:dyDescent="0.2">
      <c r="A801" s="81">
        <v>18</v>
      </c>
      <c r="B801" s="234" t="s">
        <v>460</v>
      </c>
      <c r="C801" s="210" t="s">
        <v>461</v>
      </c>
      <c r="D801" s="88" t="s">
        <v>75</v>
      </c>
      <c r="E801" s="185">
        <f>870</f>
        <v>870</v>
      </c>
      <c r="G801" s="58">
        <v>7.55</v>
      </c>
      <c r="I801" s="50"/>
      <c r="J801" s="58">
        <v>3.71</v>
      </c>
      <c r="K801" s="51"/>
      <c r="L801" s="42"/>
      <c r="M801" s="43"/>
      <c r="N801" s="44"/>
      <c r="O801" s="139"/>
      <c r="P801" s="38"/>
      <c r="Q801" s="45"/>
      <c r="R801" s="46">
        <f>G802+J802</f>
        <v>24.788937099999998</v>
      </c>
      <c r="S801" s="212">
        <f>(R801+R802)*1.182216/100</f>
        <v>0.56656258858083364</v>
      </c>
      <c r="T801" s="214">
        <f>E801*S801</f>
        <v>492.90945206532524</v>
      </c>
    </row>
    <row r="802" spans="1:20" ht="6.75" customHeight="1" x14ac:dyDescent="0.2">
      <c r="A802" s="47"/>
      <c r="B802" s="255"/>
      <c r="C802" s="211"/>
      <c r="E802" s="185"/>
      <c r="G802" s="39">
        <f>G801*$J$675/1000</f>
        <v>14.762439499999999</v>
      </c>
      <c r="I802" s="50"/>
      <c r="J802" s="39">
        <f>J801*$Q$675/1000</f>
        <v>10.026497600000001</v>
      </c>
      <c r="K802" s="51"/>
      <c r="L802" s="216" t="s">
        <v>462</v>
      </c>
      <c r="M802" s="52" t="s">
        <v>75</v>
      </c>
      <c r="N802" s="53">
        <v>103</v>
      </c>
      <c r="O802" s="53">
        <f>E801*N802</f>
        <v>89610</v>
      </c>
      <c r="P802" s="55">
        <v>0.19600000000000001</v>
      </c>
      <c r="Q802" s="56">
        <f>N802*P802*$N$673</f>
        <v>23.134842360000007</v>
      </c>
      <c r="R802" s="185">
        <f>SUM(Q802:Q802)</f>
        <v>23.134842360000007</v>
      </c>
      <c r="S802" s="213"/>
      <c r="T802" s="215"/>
    </row>
    <row r="803" spans="1:20" ht="12" hidden="1" x14ac:dyDescent="0.2">
      <c r="A803" s="47"/>
      <c r="C803" s="211"/>
      <c r="E803" s="185"/>
      <c r="I803" s="50"/>
      <c r="K803" s="51"/>
      <c r="L803" s="217"/>
      <c r="M803" s="59"/>
      <c r="N803" s="60"/>
      <c r="O803" s="145"/>
      <c r="P803" s="61"/>
      <c r="Q803" s="62"/>
      <c r="R803" s="185"/>
      <c r="S803" s="185"/>
      <c r="T803" s="63"/>
    </row>
    <row r="804" spans="1:20" x14ac:dyDescent="0.2">
      <c r="A804" s="68"/>
      <c r="B804" s="69"/>
      <c r="C804" s="70"/>
      <c r="D804" s="71"/>
      <c r="E804" s="72"/>
      <c r="F804" s="73"/>
      <c r="G804" s="74"/>
      <c r="H804" s="73"/>
      <c r="I804" s="75"/>
      <c r="J804" s="74"/>
      <c r="K804" s="76"/>
      <c r="Q804" s="67"/>
      <c r="R804" s="185"/>
      <c r="S804" s="185"/>
      <c r="T804" s="63"/>
    </row>
    <row r="805" spans="1:20" ht="12" x14ac:dyDescent="0.2">
      <c r="A805" s="81">
        <v>19</v>
      </c>
      <c r="B805" s="234" t="s">
        <v>460</v>
      </c>
      <c r="C805" s="210" t="s">
        <v>463</v>
      </c>
      <c r="D805" s="88" t="s">
        <v>75</v>
      </c>
      <c r="E805" s="185">
        <f>1800</f>
        <v>1800</v>
      </c>
      <c r="G805" s="58">
        <v>7.55</v>
      </c>
      <c r="I805" s="50"/>
      <c r="J805" s="58">
        <v>3.71</v>
      </c>
      <c r="K805" s="51"/>
      <c r="L805" s="42"/>
      <c r="M805" s="43"/>
      <c r="N805" s="44"/>
      <c r="O805" s="139"/>
      <c r="P805" s="38"/>
      <c r="Q805" s="45"/>
      <c r="R805" s="46">
        <f>G806+J806</f>
        <v>24.788937099999998</v>
      </c>
      <c r="S805" s="212">
        <f>(R805+R806)*1.182216/100</f>
        <v>0.46748722957683597</v>
      </c>
      <c r="T805" s="214">
        <f>E805*S805</f>
        <v>841.47701323830472</v>
      </c>
    </row>
    <row r="806" spans="1:20" ht="12" x14ac:dyDescent="0.2">
      <c r="A806" s="47"/>
      <c r="B806" s="255"/>
      <c r="C806" s="211"/>
      <c r="E806" s="185"/>
      <c r="G806" s="39">
        <f>G805*$J$675/1000</f>
        <v>14.762439499999999</v>
      </c>
      <c r="I806" s="50"/>
      <c r="J806" s="39">
        <f>J805*$Q$675/1000</f>
        <v>10.026497600000001</v>
      </c>
      <c r="K806" s="51"/>
      <c r="L806" s="216" t="s">
        <v>464</v>
      </c>
      <c r="M806" s="52" t="s">
        <v>75</v>
      </c>
      <c r="N806" s="53">
        <v>103</v>
      </c>
      <c r="O806" s="53">
        <f>E805*N806</f>
        <v>185400</v>
      </c>
      <c r="P806" s="55">
        <v>0.125</v>
      </c>
      <c r="Q806" s="56">
        <f>N806*P806*$N$673</f>
        <v>14.754363750000001</v>
      </c>
      <c r="R806" s="185">
        <f>SUM(Q806:Q806)</f>
        <v>14.754363750000001</v>
      </c>
      <c r="S806" s="213"/>
      <c r="T806" s="215"/>
    </row>
    <row r="807" spans="1:20" ht="12" hidden="1" x14ac:dyDescent="0.2">
      <c r="A807" s="47"/>
      <c r="C807" s="211"/>
      <c r="E807" s="185"/>
      <c r="I807" s="50"/>
      <c r="K807" s="51"/>
      <c r="L807" s="217"/>
      <c r="M807" s="59"/>
      <c r="N807" s="60"/>
      <c r="O807" s="145"/>
      <c r="P807" s="61"/>
      <c r="Q807" s="62"/>
      <c r="R807" s="185"/>
      <c r="S807" s="185"/>
      <c r="T807" s="63"/>
    </row>
    <row r="808" spans="1:20" x14ac:dyDescent="0.2">
      <c r="A808" s="68"/>
      <c r="B808" s="69"/>
      <c r="C808" s="70"/>
      <c r="D808" s="71"/>
      <c r="E808" s="72"/>
      <c r="F808" s="73"/>
      <c r="G808" s="74"/>
      <c r="H808" s="73"/>
      <c r="I808" s="75"/>
      <c r="J808" s="74"/>
      <c r="K808" s="76"/>
      <c r="Q808" s="67"/>
      <c r="R808" s="185"/>
      <c r="S808" s="185"/>
      <c r="T808" s="63"/>
    </row>
    <row r="809" spans="1:20" ht="12" x14ac:dyDescent="0.2">
      <c r="A809" s="81">
        <v>20</v>
      </c>
      <c r="B809" s="189" t="s">
        <v>89</v>
      </c>
      <c r="C809" s="210" t="s">
        <v>465</v>
      </c>
      <c r="D809" s="88" t="s">
        <v>109</v>
      </c>
      <c r="E809" s="185">
        <v>134</v>
      </c>
      <c r="G809" s="58">
        <v>0</v>
      </c>
      <c r="I809" s="50"/>
      <c r="J809" s="58">
        <v>0</v>
      </c>
      <c r="K809" s="51"/>
      <c r="L809" s="42"/>
      <c r="M809" s="43"/>
      <c r="N809" s="44"/>
      <c r="O809" s="139"/>
      <c r="P809" s="38"/>
      <c r="Q809" s="45"/>
      <c r="R809" s="46">
        <f>G810+J810</f>
        <v>0</v>
      </c>
      <c r="S809" s="212">
        <f>(R809+R810)*1.182216</f>
        <v>0.1625740883424</v>
      </c>
      <c r="T809" s="214">
        <f>E809*S809</f>
        <v>21.7849278378816</v>
      </c>
    </row>
    <row r="810" spans="1:20" ht="10.5" customHeight="1" x14ac:dyDescent="0.2">
      <c r="A810" s="47"/>
      <c r="C810" s="211"/>
      <c r="E810" s="185"/>
      <c r="G810" s="39">
        <f>G809*$J$675/1000</f>
        <v>0</v>
      </c>
      <c r="I810" s="50"/>
      <c r="J810" s="39">
        <f>J809*$Q$675/1000</f>
        <v>0</v>
      </c>
      <c r="K810" s="51"/>
      <c r="L810" s="82" t="s">
        <v>459</v>
      </c>
      <c r="M810" s="83" t="s">
        <v>109</v>
      </c>
      <c r="N810" s="84">
        <v>1</v>
      </c>
      <c r="O810" s="84">
        <f>E809*N810</f>
        <v>134</v>
      </c>
      <c r="P810" s="86">
        <v>0.12</v>
      </c>
      <c r="Q810" s="87">
        <f>N810*P810*$N$673</f>
        <v>0.13751640000000001</v>
      </c>
      <c r="R810" s="185">
        <f>SUM(Q810:Q810)</f>
        <v>0.13751640000000001</v>
      </c>
      <c r="S810" s="213"/>
      <c r="T810" s="215"/>
    </row>
    <row r="811" spans="1:20" ht="12" hidden="1" x14ac:dyDescent="0.2">
      <c r="A811" s="47"/>
      <c r="C811" s="211"/>
      <c r="E811" s="185"/>
      <c r="I811" s="50"/>
      <c r="K811" s="51"/>
      <c r="Q811" s="67"/>
      <c r="R811" s="185"/>
      <c r="S811" s="185"/>
      <c r="T811" s="63"/>
    </row>
    <row r="812" spans="1:20" x14ac:dyDescent="0.2">
      <c r="A812" s="68"/>
      <c r="B812" s="69"/>
      <c r="C812" s="70"/>
      <c r="D812" s="71"/>
      <c r="E812" s="72"/>
      <c r="F812" s="73"/>
      <c r="G812" s="74"/>
      <c r="H812" s="73"/>
      <c r="I812" s="75"/>
      <c r="J812" s="74"/>
      <c r="K812" s="76"/>
      <c r="Q812" s="67"/>
      <c r="R812" s="185"/>
      <c r="S812" s="185"/>
      <c r="T812" s="63"/>
    </row>
    <row r="813" spans="1:20" ht="12" x14ac:dyDescent="0.2">
      <c r="A813" s="81">
        <v>21</v>
      </c>
      <c r="B813" s="234" t="s">
        <v>466</v>
      </c>
      <c r="C813" s="210" t="s">
        <v>467</v>
      </c>
      <c r="D813" s="88" t="s">
        <v>109</v>
      </c>
      <c r="E813" s="185">
        <v>3</v>
      </c>
      <c r="G813" s="58">
        <v>1.51</v>
      </c>
      <c r="I813" s="50"/>
      <c r="J813" s="58">
        <v>0.08</v>
      </c>
      <c r="K813" s="51"/>
      <c r="L813" s="42"/>
      <c r="M813" s="43"/>
      <c r="N813" s="44"/>
      <c r="O813" s="139"/>
      <c r="P813" s="38"/>
      <c r="Q813" s="45"/>
      <c r="R813" s="46">
        <f>G814+J814</f>
        <v>3.1686926999999998</v>
      </c>
      <c r="S813" s="212">
        <f>(R813+R814)*1.182216</f>
        <v>9.8155118404728015</v>
      </c>
      <c r="T813" s="214">
        <f>E813*S813</f>
        <v>29.446535521418404</v>
      </c>
    </row>
    <row r="814" spans="1:20" ht="9.75" customHeight="1" x14ac:dyDescent="0.2">
      <c r="A814" s="47"/>
      <c r="B814" s="255"/>
      <c r="C814" s="211"/>
      <c r="E814" s="185"/>
      <c r="G814" s="39">
        <f>G813*$J$675/1000</f>
        <v>2.9524878999999999</v>
      </c>
      <c r="I814" s="50"/>
      <c r="J814" s="39">
        <f>J813*$Q$675/1000</f>
        <v>0.2162048</v>
      </c>
      <c r="K814" s="51"/>
      <c r="L814" s="82" t="s">
        <v>468</v>
      </c>
      <c r="M814" s="83" t="s">
        <v>109</v>
      </c>
      <c r="N814" s="84">
        <v>1</v>
      </c>
      <c r="O814" s="84">
        <f>E813*N814</f>
        <v>3</v>
      </c>
      <c r="P814" s="86">
        <v>4.4800000000000004</v>
      </c>
      <c r="Q814" s="87">
        <f>N814*P814*$N$673</f>
        <v>5.1339456000000014</v>
      </c>
      <c r="R814" s="185">
        <f>SUM(Q814:Q814)</f>
        <v>5.1339456000000014</v>
      </c>
      <c r="S814" s="213"/>
      <c r="T814" s="215"/>
    </row>
    <row r="815" spans="1:20" x14ac:dyDescent="0.2">
      <c r="A815" s="68"/>
      <c r="B815" s="69"/>
      <c r="C815" s="70"/>
      <c r="D815" s="71"/>
      <c r="E815" s="72"/>
      <c r="F815" s="73"/>
      <c r="G815" s="74"/>
      <c r="H815" s="73"/>
      <c r="I815" s="75"/>
      <c r="J815" s="74"/>
      <c r="K815" s="76"/>
      <c r="Q815" s="67"/>
      <c r="R815" s="185"/>
      <c r="S815" s="185"/>
      <c r="T815" s="63"/>
    </row>
    <row r="816" spans="1:20" ht="12" x14ac:dyDescent="0.2">
      <c r="A816" s="81">
        <v>22</v>
      </c>
      <c r="B816" s="234" t="s">
        <v>469</v>
      </c>
      <c r="C816" s="210" t="s">
        <v>470</v>
      </c>
      <c r="D816" s="88" t="s">
        <v>109</v>
      </c>
      <c r="E816" s="185">
        <v>10</v>
      </c>
      <c r="G816" s="58">
        <v>0.9</v>
      </c>
      <c r="I816" s="50"/>
      <c r="J816" s="58">
        <v>0.05</v>
      </c>
      <c r="K816" s="51"/>
      <c r="L816" s="42"/>
      <c r="M816" s="43"/>
      <c r="N816" s="44"/>
      <c r="O816" s="139"/>
      <c r="P816" s="38"/>
      <c r="Q816" s="45"/>
      <c r="R816" s="46">
        <f>G817+J817</f>
        <v>1.894889</v>
      </c>
      <c r="S816" s="212">
        <f>(R816+R817)*1.182216</f>
        <v>3.23322481698216</v>
      </c>
      <c r="T816" s="214">
        <f>E816*S816</f>
        <v>32.332248169821597</v>
      </c>
    </row>
    <row r="817" spans="1:20" ht="6.75" customHeight="1" x14ac:dyDescent="0.2">
      <c r="A817" s="47"/>
      <c r="B817" s="255"/>
      <c r="C817" s="211"/>
      <c r="E817" s="185"/>
      <c r="G817" s="39">
        <f>G816*$J$675/1000</f>
        <v>1.7597609999999999</v>
      </c>
      <c r="I817" s="50"/>
      <c r="J817" s="39">
        <f>J816*$Q$675/1000</f>
        <v>0.13512800000000003</v>
      </c>
      <c r="K817" s="51"/>
      <c r="L817" s="82" t="s">
        <v>471</v>
      </c>
      <c r="M817" s="83" t="s">
        <v>109</v>
      </c>
      <c r="N817" s="84">
        <v>1</v>
      </c>
      <c r="O817" s="84">
        <f>E816*N817</f>
        <v>10</v>
      </c>
      <c r="P817" s="86">
        <v>0.73299999999999998</v>
      </c>
      <c r="Q817" s="87">
        <f>N817*P817*$N$673</f>
        <v>0.83999601000000013</v>
      </c>
      <c r="R817" s="185">
        <f>SUM(Q817:Q817)</f>
        <v>0.83999601000000013</v>
      </c>
      <c r="S817" s="213"/>
      <c r="T817" s="215"/>
    </row>
    <row r="818" spans="1:20" ht="12" hidden="1" x14ac:dyDescent="0.2">
      <c r="A818" s="47"/>
      <c r="C818" s="211"/>
      <c r="E818" s="185"/>
      <c r="I818" s="50"/>
      <c r="K818" s="51"/>
      <c r="Q818" s="67"/>
      <c r="R818" s="185"/>
      <c r="S818" s="185"/>
      <c r="T818" s="63"/>
    </row>
    <row r="819" spans="1:20" ht="12" hidden="1" x14ac:dyDescent="0.2">
      <c r="A819" s="47"/>
      <c r="C819" s="211"/>
      <c r="E819" s="185"/>
      <c r="I819" s="50"/>
      <c r="K819" s="51"/>
      <c r="Q819" s="67"/>
      <c r="R819" s="185"/>
      <c r="S819" s="185"/>
      <c r="T819" s="63"/>
    </row>
    <row r="820" spans="1:20" x14ac:dyDescent="0.2">
      <c r="A820" s="68"/>
      <c r="B820" s="69"/>
      <c r="C820" s="70"/>
      <c r="D820" s="71"/>
      <c r="E820" s="72"/>
      <c r="F820" s="73"/>
      <c r="G820" s="74"/>
      <c r="H820" s="73"/>
      <c r="I820" s="75"/>
      <c r="J820" s="74"/>
      <c r="K820" s="76"/>
      <c r="Q820" s="67"/>
      <c r="R820" s="185"/>
      <c r="S820" s="185"/>
      <c r="T820" s="63"/>
    </row>
    <row r="821" spans="1:20" ht="12" x14ac:dyDescent="0.2">
      <c r="A821" s="81">
        <v>23</v>
      </c>
      <c r="B821" s="234" t="s">
        <v>469</v>
      </c>
      <c r="C821" s="210" t="s">
        <v>472</v>
      </c>
      <c r="D821" s="88" t="s">
        <v>109</v>
      </c>
      <c r="E821" s="185">
        <v>3</v>
      </c>
      <c r="G821" s="58">
        <v>0.9</v>
      </c>
      <c r="I821" s="50"/>
      <c r="J821" s="58">
        <v>0.05</v>
      </c>
      <c r="K821" s="51"/>
      <c r="L821" s="42"/>
      <c r="M821" s="43"/>
      <c r="N821" s="44"/>
      <c r="O821" s="139"/>
      <c r="P821" s="38"/>
      <c r="Q821" s="45"/>
      <c r="R821" s="46">
        <f>G822+J822</f>
        <v>1.894889</v>
      </c>
      <c r="S821" s="212">
        <f>(R821+R822)*1.182216</f>
        <v>3.23322481698216</v>
      </c>
      <c r="T821" s="214">
        <f>E821*S821</f>
        <v>9.6996744509464801</v>
      </c>
    </row>
    <row r="822" spans="1:20" ht="18" customHeight="1" x14ac:dyDescent="0.2">
      <c r="A822" s="47"/>
      <c r="B822" s="255"/>
      <c r="C822" s="211"/>
      <c r="E822" s="185"/>
      <c r="G822" s="39">
        <f>G821*$J$675/1000</f>
        <v>1.7597609999999999</v>
      </c>
      <c r="I822" s="50"/>
      <c r="J822" s="39">
        <f>J821*$Q$675/1000</f>
        <v>0.13512800000000003</v>
      </c>
      <c r="K822" s="51"/>
      <c r="L822" s="82" t="s">
        <v>473</v>
      </c>
      <c r="M822" s="83" t="s">
        <v>109</v>
      </c>
      <c r="N822" s="84">
        <v>1</v>
      </c>
      <c r="O822" s="84">
        <f>E821*N822</f>
        <v>3</v>
      </c>
      <c r="P822" s="86">
        <v>0.73299999999999998</v>
      </c>
      <c r="Q822" s="87">
        <f>N822*P822*$N$673</f>
        <v>0.83999601000000013</v>
      </c>
      <c r="R822" s="185">
        <f>SUM(Q822:Q822)</f>
        <v>0.83999601000000013</v>
      </c>
      <c r="S822" s="213"/>
      <c r="T822" s="215"/>
    </row>
    <row r="823" spans="1:20" ht="12" hidden="1" x14ac:dyDescent="0.2">
      <c r="A823" s="47"/>
      <c r="C823" s="211"/>
      <c r="E823" s="185"/>
      <c r="I823" s="50"/>
      <c r="K823" s="51"/>
      <c r="Q823" s="67"/>
      <c r="R823" s="185"/>
      <c r="S823" s="185"/>
      <c r="T823" s="63"/>
    </row>
    <row r="824" spans="1:20" ht="12" hidden="1" x14ac:dyDescent="0.2">
      <c r="A824" s="47"/>
      <c r="C824" s="211"/>
      <c r="E824" s="185"/>
      <c r="I824" s="50"/>
      <c r="K824" s="51"/>
      <c r="Q824" s="67"/>
      <c r="R824" s="185"/>
      <c r="S824" s="185"/>
      <c r="T824" s="63"/>
    </row>
    <row r="825" spans="1:20" x14ac:dyDescent="0.2">
      <c r="A825" s="68"/>
      <c r="B825" s="69"/>
      <c r="C825" s="70"/>
      <c r="D825" s="71"/>
      <c r="E825" s="72"/>
      <c r="F825" s="73"/>
      <c r="G825" s="74"/>
      <c r="H825" s="73"/>
      <c r="I825" s="75"/>
      <c r="J825" s="74"/>
      <c r="K825" s="76"/>
      <c r="Q825" s="67"/>
      <c r="R825" s="185"/>
      <c r="S825" s="185"/>
      <c r="T825" s="63"/>
    </row>
    <row r="826" spans="1:20" ht="12" x14ac:dyDescent="0.2">
      <c r="A826" s="81">
        <v>24</v>
      </c>
      <c r="B826" s="234" t="s">
        <v>474</v>
      </c>
      <c r="C826" s="210" t="s">
        <v>475</v>
      </c>
      <c r="D826" s="88" t="s">
        <v>109</v>
      </c>
      <c r="E826" s="185">
        <v>1</v>
      </c>
      <c r="G826" s="58">
        <v>1.04</v>
      </c>
      <c r="I826" s="50"/>
      <c r="J826" s="58">
        <v>0.06</v>
      </c>
      <c r="K826" s="51"/>
      <c r="L826" s="42"/>
      <c r="M826" s="43"/>
      <c r="N826" s="44"/>
      <c r="O826" s="139"/>
      <c r="P826" s="38"/>
      <c r="Q826" s="45"/>
      <c r="R826" s="46">
        <f>G827+J827</f>
        <v>2.1956552</v>
      </c>
      <c r="S826" s="212">
        <f>(R826+R827)*1.182216</f>
        <v>3.8380756996730399</v>
      </c>
      <c r="T826" s="214">
        <f>E826*S826</f>
        <v>3.8380756996730399</v>
      </c>
    </row>
    <row r="827" spans="1:20" ht="13.5" customHeight="1" x14ac:dyDescent="0.2">
      <c r="A827" s="47"/>
      <c r="B827" s="255"/>
      <c r="C827" s="211"/>
      <c r="E827" s="185"/>
      <c r="G827" s="39">
        <f>G826*$J$675/1000</f>
        <v>2.0335016000000001</v>
      </c>
      <c r="I827" s="50"/>
      <c r="J827" s="39">
        <f>J826*$Q$675/1000</f>
        <v>0.16215359999999998</v>
      </c>
      <c r="K827" s="51"/>
      <c r="L827" s="82" t="s">
        <v>473</v>
      </c>
      <c r="M827" s="83" t="s">
        <v>109</v>
      </c>
      <c r="N827" s="84">
        <v>1</v>
      </c>
      <c r="O827" s="84">
        <f>E826*N827</f>
        <v>1</v>
      </c>
      <c r="P827" s="86">
        <v>0.91700000000000004</v>
      </c>
      <c r="Q827" s="87">
        <f>N827*P827*$N$673</f>
        <v>1.0508544900000001</v>
      </c>
      <c r="R827" s="185">
        <f>SUM(Q827:Q827)</f>
        <v>1.0508544900000001</v>
      </c>
      <c r="S827" s="213"/>
      <c r="T827" s="215"/>
    </row>
    <row r="828" spans="1:20" ht="12" hidden="1" x14ac:dyDescent="0.2">
      <c r="A828" s="47"/>
      <c r="C828" s="211"/>
      <c r="E828" s="185"/>
      <c r="I828" s="50"/>
      <c r="K828" s="51"/>
      <c r="Q828" s="67"/>
      <c r="R828" s="185"/>
      <c r="S828" s="185"/>
      <c r="T828" s="63"/>
    </row>
    <row r="829" spans="1:20" ht="12" hidden="1" x14ac:dyDescent="0.2">
      <c r="A829" s="47"/>
      <c r="C829" s="211"/>
      <c r="E829" s="185"/>
      <c r="I829" s="50"/>
      <c r="K829" s="51"/>
      <c r="Q829" s="67"/>
      <c r="R829" s="185"/>
      <c r="S829" s="185"/>
      <c r="T829" s="63"/>
    </row>
    <row r="830" spans="1:20" x14ac:dyDescent="0.2">
      <c r="A830" s="68"/>
      <c r="B830" s="69"/>
      <c r="C830" s="70"/>
      <c r="D830" s="71"/>
      <c r="E830" s="72"/>
      <c r="F830" s="73"/>
      <c r="G830" s="74"/>
      <c r="H830" s="73"/>
      <c r="I830" s="75"/>
      <c r="J830" s="74"/>
      <c r="K830" s="76"/>
      <c r="Q830" s="67"/>
      <c r="R830" s="185"/>
      <c r="S830" s="185"/>
      <c r="T830" s="63"/>
    </row>
    <row r="831" spans="1:20" ht="12" x14ac:dyDescent="0.2">
      <c r="A831" s="81">
        <v>25</v>
      </c>
      <c r="B831" s="234" t="s">
        <v>476</v>
      </c>
      <c r="C831" s="210" t="s">
        <v>477</v>
      </c>
      <c r="D831" s="88" t="s">
        <v>75</v>
      </c>
      <c r="E831" s="185">
        <f>40</f>
        <v>40</v>
      </c>
      <c r="G831" s="58">
        <v>18.2</v>
      </c>
      <c r="I831" s="50"/>
      <c r="J831" s="58">
        <v>12.7</v>
      </c>
      <c r="K831" s="51"/>
      <c r="L831" s="42"/>
      <c r="M831" s="43"/>
      <c r="N831" s="44"/>
      <c r="O831" s="139"/>
      <c r="P831" s="38"/>
      <c r="Q831" s="45"/>
      <c r="R831" s="46">
        <f>G832+J832</f>
        <v>69.908789999999996</v>
      </c>
      <c r="S831" s="212">
        <f>(R831+R832)*1.182216/100</f>
        <v>3.1342120848067681</v>
      </c>
      <c r="T831" s="214">
        <f>E831*S831</f>
        <v>125.36848339227072</v>
      </c>
    </row>
    <row r="832" spans="1:20" ht="18" customHeight="1" x14ac:dyDescent="0.2">
      <c r="A832" s="47"/>
      <c r="B832" s="255"/>
      <c r="C832" s="211"/>
      <c r="E832" s="185"/>
      <c r="G832" s="39">
        <f>G831*$J$675/1000</f>
        <v>35.586278</v>
      </c>
      <c r="I832" s="50"/>
      <c r="J832" s="39">
        <f>J831*$Q$675/1000</f>
        <v>34.322511999999996</v>
      </c>
      <c r="K832" s="51"/>
      <c r="L832" s="82" t="s">
        <v>478</v>
      </c>
      <c r="M832" s="83" t="s">
        <v>75</v>
      </c>
      <c r="N832" s="84">
        <v>102</v>
      </c>
      <c r="O832" s="84">
        <f>E831*N832</f>
        <v>4080</v>
      </c>
      <c r="P832" s="86">
        <v>1.67</v>
      </c>
      <c r="Q832" s="87">
        <f>N832*P832*$N$673</f>
        <v>195.20452980000002</v>
      </c>
      <c r="R832" s="185">
        <f>SUM(Q832:Q832)</f>
        <v>195.20452980000002</v>
      </c>
      <c r="S832" s="213"/>
      <c r="T832" s="215"/>
    </row>
    <row r="833" spans="1:20" ht="12" hidden="1" x14ac:dyDescent="0.2">
      <c r="A833" s="47"/>
      <c r="C833" s="211"/>
      <c r="E833" s="185"/>
      <c r="I833" s="50"/>
      <c r="K833" s="51"/>
      <c r="Q833" s="67"/>
      <c r="R833" s="185"/>
      <c r="S833" s="185"/>
      <c r="T833" s="63"/>
    </row>
    <row r="834" spans="1:20" x14ac:dyDescent="0.2">
      <c r="A834" s="68"/>
      <c r="B834" s="69"/>
      <c r="C834" s="70"/>
      <c r="D834" s="71"/>
      <c r="E834" s="72"/>
      <c r="F834" s="73"/>
      <c r="G834" s="74"/>
      <c r="H834" s="73"/>
      <c r="I834" s="75"/>
      <c r="J834" s="74"/>
      <c r="K834" s="76"/>
      <c r="Q834" s="67"/>
      <c r="R834" s="185"/>
      <c r="S834" s="185"/>
      <c r="T834" s="63"/>
    </row>
    <row r="835" spans="1:20" ht="12" x14ac:dyDescent="0.2">
      <c r="A835" s="81">
        <v>26</v>
      </c>
      <c r="B835" s="234" t="s">
        <v>476</v>
      </c>
      <c r="C835" s="210" t="s">
        <v>479</v>
      </c>
      <c r="D835" s="88" t="s">
        <v>75</v>
      </c>
      <c r="E835" s="185">
        <f>50</f>
        <v>50</v>
      </c>
      <c r="G835" s="58">
        <v>18.2</v>
      </c>
      <c r="I835" s="50"/>
      <c r="J835" s="58">
        <v>12.7</v>
      </c>
      <c r="K835" s="51"/>
      <c r="L835" s="42"/>
      <c r="M835" s="43"/>
      <c r="N835" s="44"/>
      <c r="O835" s="139"/>
      <c r="P835" s="38"/>
      <c r="Q835" s="45"/>
      <c r="R835" s="46">
        <f>G836+J836</f>
        <v>69.908789999999996</v>
      </c>
      <c r="S835" s="212">
        <f>(R835+R836)*1.182216/100</f>
        <v>2.2083526516967997</v>
      </c>
      <c r="T835" s="214">
        <f>E835*S835</f>
        <v>110.41763258483999</v>
      </c>
    </row>
    <row r="836" spans="1:20" ht="2.25" customHeight="1" x14ac:dyDescent="0.2">
      <c r="A836" s="47"/>
      <c r="B836" s="255"/>
      <c r="C836" s="211"/>
      <c r="E836" s="185"/>
      <c r="G836" s="39">
        <f>G835*$J$675/1000</f>
        <v>35.586278</v>
      </c>
      <c r="I836" s="50"/>
      <c r="J836" s="39">
        <f>J835*$Q$675/1000</f>
        <v>34.322511999999996</v>
      </c>
      <c r="K836" s="51"/>
      <c r="L836" s="82" t="s">
        <v>480</v>
      </c>
      <c r="M836" s="83" t="s">
        <v>75</v>
      </c>
      <c r="N836" s="84">
        <v>102</v>
      </c>
      <c r="O836" s="84">
        <f>E835*N836</f>
        <v>5100</v>
      </c>
      <c r="P836" s="86">
        <v>1</v>
      </c>
      <c r="Q836" s="87">
        <f>N836*P836*$N$673</f>
        <v>116.88894000000002</v>
      </c>
      <c r="R836" s="185">
        <f>SUM(Q836:Q836)</f>
        <v>116.88894000000002</v>
      </c>
      <c r="S836" s="213"/>
      <c r="T836" s="215"/>
    </row>
    <row r="837" spans="1:20" ht="12" hidden="1" x14ac:dyDescent="0.2">
      <c r="A837" s="47"/>
      <c r="C837" s="211"/>
      <c r="E837" s="185"/>
      <c r="I837" s="50"/>
      <c r="K837" s="51"/>
      <c r="Q837" s="67"/>
      <c r="R837" s="185"/>
      <c r="S837" s="185"/>
      <c r="T837" s="63"/>
    </row>
    <row r="838" spans="1:20" x14ac:dyDescent="0.2">
      <c r="A838" s="68"/>
      <c r="B838" s="69"/>
      <c r="C838" s="70"/>
      <c r="D838" s="71"/>
      <c r="E838" s="72"/>
      <c r="F838" s="73"/>
      <c r="G838" s="74"/>
      <c r="H838" s="73"/>
      <c r="I838" s="75"/>
      <c r="J838" s="74"/>
      <c r="K838" s="76"/>
      <c r="Q838" s="67"/>
      <c r="R838" s="185"/>
      <c r="S838" s="185"/>
      <c r="T838" s="63"/>
    </row>
    <row r="839" spans="1:20" ht="12" x14ac:dyDescent="0.2">
      <c r="A839" s="81">
        <v>27</v>
      </c>
      <c r="B839" s="234" t="s">
        <v>481</v>
      </c>
      <c r="C839" s="210" t="s">
        <v>482</v>
      </c>
      <c r="D839" s="88" t="s">
        <v>75</v>
      </c>
      <c r="E839" s="185">
        <f>35</f>
        <v>35</v>
      </c>
      <c r="G839" s="58">
        <v>11.7</v>
      </c>
      <c r="I839" s="50"/>
      <c r="J839" s="58">
        <v>70.599999999999994</v>
      </c>
      <c r="K839" s="51"/>
      <c r="L839" s="42"/>
      <c r="M839" s="43"/>
      <c r="N839" s="44"/>
      <c r="O839" s="139"/>
      <c r="P839" s="38"/>
      <c r="Q839" s="45"/>
      <c r="R839" s="46">
        <f>G840+J840</f>
        <v>213.67762899999997</v>
      </c>
      <c r="S839" s="212">
        <f>(R839+R840)*1.182216/100</f>
        <v>2.9325663393146395</v>
      </c>
      <c r="T839" s="214">
        <f>E839*S839</f>
        <v>102.63982187601238</v>
      </c>
    </row>
    <row r="840" spans="1:20" ht="21" customHeight="1" x14ac:dyDescent="0.2">
      <c r="A840" s="47"/>
      <c r="B840" s="255"/>
      <c r="C840" s="211"/>
      <c r="E840" s="185"/>
      <c r="G840" s="39">
        <f>G839*$J$675/1000</f>
        <v>22.876892999999995</v>
      </c>
      <c r="I840" s="50"/>
      <c r="J840" s="39">
        <f>J839*$Q$675/1000</f>
        <v>190.80073599999997</v>
      </c>
      <c r="K840" s="51"/>
      <c r="L840" s="82" t="s">
        <v>483</v>
      </c>
      <c r="M840" s="83" t="s">
        <v>75</v>
      </c>
      <c r="N840" s="84">
        <v>100</v>
      </c>
      <c r="O840" s="84">
        <f>E839*N840</f>
        <v>3500</v>
      </c>
      <c r="P840" s="86">
        <v>0.3</v>
      </c>
      <c r="Q840" s="87">
        <f>N840*P840*$N$673</f>
        <v>34.379100000000008</v>
      </c>
      <c r="R840" s="185">
        <f>SUM(Q840:Q840)</f>
        <v>34.379100000000008</v>
      </c>
      <c r="S840" s="213"/>
      <c r="T840" s="215"/>
    </row>
    <row r="841" spans="1:20" ht="12" hidden="1" x14ac:dyDescent="0.2">
      <c r="A841" s="47"/>
      <c r="C841" s="211"/>
      <c r="E841" s="185"/>
      <c r="I841" s="50"/>
      <c r="K841" s="51"/>
      <c r="Q841" s="67"/>
      <c r="R841" s="185"/>
      <c r="S841" s="185"/>
      <c r="T841" s="63"/>
    </row>
    <row r="842" spans="1:20" ht="12" hidden="1" x14ac:dyDescent="0.2">
      <c r="A842" s="47"/>
      <c r="C842" s="211"/>
      <c r="E842" s="185"/>
      <c r="I842" s="50"/>
      <c r="K842" s="51"/>
      <c r="Q842" s="67"/>
      <c r="R842" s="185"/>
      <c r="S842" s="185"/>
      <c r="T842" s="63"/>
    </row>
    <row r="843" spans="1:20" x14ac:dyDescent="0.2">
      <c r="A843" s="68"/>
      <c r="B843" s="69"/>
      <c r="C843" s="70"/>
      <c r="D843" s="71"/>
      <c r="E843" s="72"/>
      <c r="F843" s="73"/>
      <c r="G843" s="74"/>
      <c r="H843" s="73"/>
      <c r="I843" s="75"/>
      <c r="J843" s="74"/>
      <c r="K843" s="76"/>
      <c r="Q843" s="67"/>
      <c r="R843" s="185"/>
      <c r="S843" s="185"/>
      <c r="T843" s="63"/>
    </row>
    <row r="844" spans="1:20" ht="12" x14ac:dyDescent="0.2">
      <c r="A844" s="81">
        <v>28</v>
      </c>
      <c r="B844" s="234" t="s">
        <v>484</v>
      </c>
      <c r="C844" s="210" t="s">
        <v>485</v>
      </c>
      <c r="D844" s="88" t="s">
        <v>109</v>
      </c>
      <c r="E844" s="185">
        <v>20</v>
      </c>
      <c r="G844" s="58">
        <v>0.35</v>
      </c>
      <c r="I844" s="50"/>
      <c r="J844" s="58">
        <v>0</v>
      </c>
      <c r="K844" s="51"/>
      <c r="L844" s="42"/>
      <c r="M844" s="43"/>
      <c r="N844" s="44"/>
      <c r="O844" s="139"/>
      <c r="P844" s="38"/>
      <c r="Q844" s="45"/>
      <c r="R844" s="46">
        <f>G845+J845</f>
        <v>0.6843515</v>
      </c>
      <c r="S844" s="212">
        <f>(R844+R845)*1.182216</f>
        <v>0.90388617779040004</v>
      </c>
      <c r="T844" s="214">
        <f>E844*S844</f>
        <v>18.077723555807999</v>
      </c>
    </row>
    <row r="845" spans="1:20" ht="12" x14ac:dyDescent="0.2">
      <c r="A845" s="47"/>
      <c r="B845" s="255"/>
      <c r="C845" s="211"/>
      <c r="E845" s="185"/>
      <c r="G845" s="39">
        <f>G844*$J$675/1000</f>
        <v>0.6843515</v>
      </c>
      <c r="I845" s="50"/>
      <c r="J845" s="39">
        <f>J844*$Q$675/1000</f>
        <v>0</v>
      </c>
      <c r="K845" s="51"/>
      <c r="L845" s="216" t="s">
        <v>485</v>
      </c>
      <c r="M845" s="52" t="s">
        <v>109</v>
      </c>
      <c r="N845" s="53">
        <v>1</v>
      </c>
      <c r="O845" s="53">
        <f>E844*N845</f>
        <v>20</v>
      </c>
      <c r="P845" s="55">
        <v>7.0000000000000007E-2</v>
      </c>
      <c r="Q845" s="56">
        <f>N845*P845*$N$673</f>
        <v>8.0217900000000023E-2</v>
      </c>
      <c r="R845" s="185">
        <f>SUM(Q845:Q845)</f>
        <v>8.0217900000000023E-2</v>
      </c>
      <c r="S845" s="213"/>
      <c r="T845" s="215"/>
    </row>
    <row r="846" spans="1:20" ht="1.5" customHeight="1" x14ac:dyDescent="0.2">
      <c r="A846" s="47"/>
      <c r="C846" s="211"/>
      <c r="E846" s="185"/>
      <c r="I846" s="50"/>
      <c r="K846" s="51"/>
      <c r="L846" s="217"/>
      <c r="M846" s="59"/>
      <c r="N846" s="60"/>
      <c r="O846" s="145"/>
      <c r="P846" s="61"/>
      <c r="Q846" s="62"/>
      <c r="R846" s="185"/>
      <c r="S846" s="185"/>
      <c r="T846" s="63"/>
    </row>
    <row r="847" spans="1:20" x14ac:dyDescent="0.2">
      <c r="A847" s="68"/>
      <c r="B847" s="69"/>
      <c r="C847" s="70"/>
      <c r="D847" s="71"/>
      <c r="E847" s="72"/>
      <c r="F847" s="73"/>
      <c r="G847" s="74"/>
      <c r="H847" s="73"/>
      <c r="I847" s="75"/>
      <c r="J847" s="74"/>
      <c r="K847" s="76"/>
      <c r="Q847" s="67"/>
      <c r="R847" s="185"/>
      <c r="S847" s="185"/>
      <c r="T847" s="63"/>
    </row>
    <row r="848" spans="1:20" ht="12" x14ac:dyDescent="0.2">
      <c r="A848" s="81">
        <v>29</v>
      </c>
      <c r="B848" s="234" t="s">
        <v>484</v>
      </c>
      <c r="C848" s="210" t="s">
        <v>486</v>
      </c>
      <c r="D848" s="88" t="s">
        <v>109</v>
      </c>
      <c r="E848" s="185">
        <v>20</v>
      </c>
      <c r="G848" s="58">
        <v>0.35</v>
      </c>
      <c r="I848" s="50"/>
      <c r="J848" s="58">
        <v>0</v>
      </c>
      <c r="K848" s="51"/>
      <c r="L848" s="42"/>
      <c r="M848" s="43"/>
      <c r="N848" s="44"/>
      <c r="O848" s="139"/>
      <c r="P848" s="38"/>
      <c r="Q848" s="45"/>
      <c r="R848" s="46">
        <f>G849+J849</f>
        <v>0.6843515</v>
      </c>
      <c r="S848" s="212">
        <f>(R848+R849)*1.182216</f>
        <v>0.87679049639999995</v>
      </c>
      <c r="T848" s="214">
        <f>E848*S848</f>
        <v>17.535809927999999</v>
      </c>
    </row>
    <row r="849" spans="1:20" ht="12" x14ac:dyDescent="0.2">
      <c r="A849" s="47"/>
      <c r="B849" s="255"/>
      <c r="C849" s="211"/>
      <c r="E849" s="185"/>
      <c r="G849" s="39">
        <f>G848*$J$675/1000</f>
        <v>0.6843515</v>
      </c>
      <c r="I849" s="50"/>
      <c r="J849" s="39">
        <f>J848*$Q$675/1000</f>
        <v>0</v>
      </c>
      <c r="K849" s="51"/>
      <c r="L849" s="216" t="s">
        <v>485</v>
      </c>
      <c r="M849" s="52" t="s">
        <v>109</v>
      </c>
      <c r="N849" s="53">
        <v>1</v>
      </c>
      <c r="O849" s="53">
        <f>E848*N849</f>
        <v>20</v>
      </c>
      <c r="P849" s="55">
        <v>0.05</v>
      </c>
      <c r="Q849" s="56">
        <f>N849*P849*$N$673</f>
        <v>5.7298500000000009E-2</v>
      </c>
      <c r="R849" s="185">
        <f>SUM(Q849:Q849)</f>
        <v>5.7298500000000009E-2</v>
      </c>
      <c r="S849" s="213"/>
      <c r="T849" s="215"/>
    </row>
    <row r="850" spans="1:20" ht="12" hidden="1" x14ac:dyDescent="0.2">
      <c r="A850" s="47"/>
      <c r="C850" s="211"/>
      <c r="E850" s="185"/>
      <c r="I850" s="50"/>
      <c r="K850" s="51"/>
      <c r="L850" s="217"/>
      <c r="M850" s="59"/>
      <c r="N850" s="60"/>
      <c r="O850" s="145"/>
      <c r="P850" s="61"/>
      <c r="Q850" s="62"/>
      <c r="R850" s="185"/>
      <c r="S850" s="185"/>
      <c r="T850" s="63"/>
    </row>
    <row r="851" spans="1:20" x14ac:dyDescent="0.2">
      <c r="A851" s="68"/>
      <c r="B851" s="69"/>
      <c r="C851" s="70"/>
      <c r="D851" s="71"/>
      <c r="E851" s="72"/>
      <c r="F851" s="73"/>
      <c r="G851" s="74"/>
      <c r="H851" s="73"/>
      <c r="I851" s="75"/>
      <c r="J851" s="74"/>
      <c r="K851" s="76"/>
      <c r="Q851" s="67"/>
      <c r="R851" s="185"/>
      <c r="S851" s="185"/>
      <c r="T851" s="63"/>
    </row>
    <row r="852" spans="1:20" ht="12" x14ac:dyDescent="0.2">
      <c r="A852" s="81">
        <v>30</v>
      </c>
      <c r="B852" s="234" t="s">
        <v>487</v>
      </c>
      <c r="C852" s="210" t="s">
        <v>488</v>
      </c>
      <c r="D852" s="88" t="s">
        <v>75</v>
      </c>
      <c r="E852" s="185">
        <f>30</f>
        <v>30</v>
      </c>
      <c r="G852" s="58">
        <v>13.4</v>
      </c>
      <c r="I852" s="50"/>
      <c r="J852" s="58">
        <v>1.7</v>
      </c>
      <c r="K852" s="51"/>
      <c r="L852" s="42"/>
      <c r="M852" s="43"/>
      <c r="N852" s="44"/>
      <c r="O852" s="139"/>
      <c r="P852" s="38"/>
      <c r="Q852" s="45"/>
      <c r="R852" s="46">
        <f>G853+J853</f>
        <v>30.795237999999998</v>
      </c>
      <c r="S852" s="212">
        <f>(R852+R853)*1.182216/100</f>
        <v>0.80166148532903991</v>
      </c>
      <c r="T852" s="214">
        <f>E852*S852</f>
        <v>24.049844559871197</v>
      </c>
    </row>
    <row r="853" spans="1:20" ht="16.5" customHeight="1" x14ac:dyDescent="0.2">
      <c r="A853" s="47"/>
      <c r="B853" s="255"/>
      <c r="C853" s="211"/>
      <c r="E853" s="185"/>
      <c r="G853" s="39">
        <f>G852*$J$675/1000</f>
        <v>26.200885999999997</v>
      </c>
      <c r="I853" s="50"/>
      <c r="J853" s="39">
        <f>J852*$Q$675/1000</f>
        <v>4.5943519999999998</v>
      </c>
      <c r="K853" s="51"/>
      <c r="L853" s="82" t="s">
        <v>489</v>
      </c>
      <c r="M853" s="83" t="s">
        <v>75</v>
      </c>
      <c r="N853" s="84">
        <v>100</v>
      </c>
      <c r="O853" s="84">
        <f>E852*N853</f>
        <v>3000</v>
      </c>
      <c r="P853" s="86">
        <v>0.32300000000000001</v>
      </c>
      <c r="Q853" s="87">
        <f>N853*P853*$N$673</f>
        <v>37.014831000000008</v>
      </c>
      <c r="R853" s="185">
        <f>SUM(Q853:Q853)</f>
        <v>37.014831000000008</v>
      </c>
      <c r="S853" s="213"/>
      <c r="T853" s="215"/>
    </row>
    <row r="854" spans="1:20" ht="12" hidden="1" x14ac:dyDescent="0.2">
      <c r="A854" s="47"/>
      <c r="C854" s="211"/>
      <c r="E854" s="185"/>
      <c r="I854" s="50"/>
      <c r="K854" s="51"/>
      <c r="Q854" s="67"/>
      <c r="R854" s="185"/>
      <c r="S854" s="185"/>
      <c r="T854" s="63"/>
    </row>
    <row r="855" spans="1:20" x14ac:dyDescent="0.2">
      <c r="A855" s="68"/>
      <c r="B855" s="69"/>
      <c r="C855" s="70"/>
      <c r="D855" s="71"/>
      <c r="E855" s="72"/>
      <c r="F855" s="73"/>
      <c r="G855" s="74"/>
      <c r="H855" s="73"/>
      <c r="I855" s="75"/>
      <c r="J855" s="74"/>
      <c r="K855" s="76"/>
      <c r="Q855" s="67"/>
      <c r="R855" s="185"/>
      <c r="S855" s="185"/>
      <c r="T855" s="63"/>
    </row>
    <row r="856" spans="1:20" ht="12" x14ac:dyDescent="0.2">
      <c r="A856" s="81">
        <v>31</v>
      </c>
      <c r="B856" s="234" t="s">
        <v>490</v>
      </c>
      <c r="C856" s="210" t="s">
        <v>491</v>
      </c>
      <c r="D856" s="88" t="s">
        <v>75</v>
      </c>
      <c r="E856" s="185">
        <f>9</f>
        <v>9</v>
      </c>
      <c r="G856" s="58">
        <v>13.4</v>
      </c>
      <c r="I856" s="50"/>
      <c r="J856" s="58">
        <v>1.8</v>
      </c>
      <c r="K856" s="51"/>
      <c r="L856" s="42"/>
      <c r="M856" s="43"/>
      <c r="N856" s="44"/>
      <c r="O856" s="139"/>
      <c r="P856" s="38"/>
      <c r="Q856" s="45"/>
      <c r="R856" s="46">
        <f>G857+J857</f>
        <v>31.065493999999997</v>
      </c>
      <c r="S856" s="212">
        <f>(R856+R857)*1.182216/100</f>
        <v>1.14219772831248</v>
      </c>
      <c r="T856" s="214">
        <f>E856*S856</f>
        <v>10.27977955481232</v>
      </c>
    </row>
    <row r="857" spans="1:20" ht="17.25" customHeight="1" x14ac:dyDescent="0.2">
      <c r="A857" s="47"/>
      <c r="B857" s="255"/>
      <c r="C857" s="211"/>
      <c r="E857" s="185"/>
      <c r="G857" s="39">
        <f>G856*$J$675/1000</f>
        <v>26.200885999999997</v>
      </c>
      <c r="I857" s="50"/>
      <c r="J857" s="39">
        <f>J856*$Q$675/1000</f>
        <v>4.8646080000000005</v>
      </c>
      <c r="K857" s="51"/>
      <c r="L857" s="82" t="s">
        <v>492</v>
      </c>
      <c r="M857" s="83" t="s">
        <v>75</v>
      </c>
      <c r="N857" s="84">
        <v>100</v>
      </c>
      <c r="O857" s="84">
        <f>E856*N857</f>
        <v>900</v>
      </c>
      <c r="P857" s="86">
        <v>0.57199999999999995</v>
      </c>
      <c r="Q857" s="87">
        <f>N857*P857*$N$673</f>
        <v>65.549484000000007</v>
      </c>
      <c r="R857" s="185">
        <f>SUM(Q857:Q857)</f>
        <v>65.549484000000007</v>
      </c>
      <c r="S857" s="213"/>
      <c r="T857" s="215"/>
    </row>
    <row r="858" spans="1:20" ht="12" hidden="1" x14ac:dyDescent="0.2">
      <c r="A858" s="47"/>
      <c r="C858" s="211"/>
      <c r="E858" s="185"/>
      <c r="I858" s="50"/>
      <c r="K858" s="51"/>
      <c r="Q858" s="67"/>
      <c r="R858" s="185"/>
      <c r="S858" s="185"/>
      <c r="T858" s="63"/>
    </row>
    <row r="859" spans="1:20" x14ac:dyDescent="0.2">
      <c r="A859" s="68"/>
      <c r="B859" s="69"/>
      <c r="C859" s="70"/>
      <c r="D859" s="71"/>
      <c r="E859" s="72"/>
      <c r="F859" s="73"/>
      <c r="G859" s="74"/>
      <c r="H859" s="73"/>
      <c r="I859" s="75"/>
      <c r="J859" s="74"/>
      <c r="K859" s="76"/>
      <c r="Q859" s="67"/>
      <c r="R859" s="185"/>
      <c r="S859" s="185"/>
      <c r="T859" s="63"/>
    </row>
    <row r="860" spans="1:20" ht="12" x14ac:dyDescent="0.2">
      <c r="A860" s="81">
        <v>32</v>
      </c>
      <c r="B860" s="234" t="s">
        <v>493</v>
      </c>
      <c r="C860" s="210" t="s">
        <v>494</v>
      </c>
      <c r="D860" s="88" t="s">
        <v>109</v>
      </c>
      <c r="E860" s="185">
        <f>3</f>
        <v>3</v>
      </c>
      <c r="G860" s="58">
        <v>4.5999999999999996</v>
      </c>
      <c r="I860" s="50"/>
      <c r="J860" s="58">
        <v>0.7</v>
      </c>
      <c r="K860" s="51"/>
      <c r="L860" s="42"/>
      <c r="M860" s="43"/>
      <c r="N860" s="44"/>
      <c r="O860" s="139"/>
      <c r="P860" s="38"/>
      <c r="Q860" s="45"/>
      <c r="R860" s="46">
        <f>G861+J861</f>
        <v>10.886125999999999</v>
      </c>
      <c r="S860" s="212">
        <f>(R860+R861)*1.182216/10</f>
        <v>6.5503113436068006</v>
      </c>
      <c r="T860" s="214">
        <f>E860*S860</f>
        <v>19.650934030820402</v>
      </c>
    </row>
    <row r="861" spans="1:20" ht="12" customHeight="1" x14ac:dyDescent="0.2">
      <c r="A861" s="47"/>
      <c r="B861" s="255"/>
      <c r="C861" s="211"/>
      <c r="E861" s="185"/>
      <c r="G861" s="39">
        <f>G860*$J$675/1000</f>
        <v>8.9943339999999985</v>
      </c>
      <c r="I861" s="50"/>
      <c r="J861" s="39">
        <f>J860*$Q$675/1000</f>
        <v>1.8917919999999999</v>
      </c>
      <c r="K861" s="51"/>
      <c r="L861" s="82" t="s">
        <v>495</v>
      </c>
      <c r="M861" s="83" t="s">
        <v>75</v>
      </c>
      <c r="N861" s="84">
        <v>25</v>
      </c>
      <c r="O861" s="84">
        <f>E860*N861</f>
        <v>75</v>
      </c>
      <c r="P861" s="86">
        <v>1.554</v>
      </c>
      <c r="Q861" s="87">
        <f>N861*P861*$N$673</f>
        <v>44.52093450000001</v>
      </c>
      <c r="R861" s="185">
        <f>SUM(Q861:Q861)</f>
        <v>44.52093450000001</v>
      </c>
      <c r="S861" s="213"/>
      <c r="T861" s="215"/>
    </row>
    <row r="862" spans="1:20" ht="12" hidden="1" x14ac:dyDescent="0.2">
      <c r="A862" s="47"/>
      <c r="C862" s="211"/>
      <c r="E862" s="185"/>
      <c r="I862" s="50"/>
      <c r="K862" s="51"/>
      <c r="Q862" s="67"/>
      <c r="R862" s="185"/>
      <c r="S862" s="185"/>
      <c r="T862" s="63"/>
    </row>
    <row r="863" spans="1:20" x14ac:dyDescent="0.2">
      <c r="A863" s="68"/>
      <c r="B863" s="69"/>
      <c r="C863" s="70"/>
      <c r="D863" s="71"/>
      <c r="E863" s="72"/>
      <c r="F863" s="73"/>
      <c r="G863" s="74"/>
      <c r="H863" s="73"/>
      <c r="I863" s="75"/>
      <c r="J863" s="74"/>
      <c r="K863" s="76"/>
      <c r="Q863" s="67"/>
      <c r="R863" s="185"/>
      <c r="S863" s="185"/>
      <c r="T863" s="63"/>
    </row>
    <row r="864" spans="1:20" ht="12" x14ac:dyDescent="0.2">
      <c r="A864" s="81">
        <v>33</v>
      </c>
      <c r="B864" s="189" t="s">
        <v>89</v>
      </c>
      <c r="C864" s="210" t="s">
        <v>496</v>
      </c>
      <c r="D864" s="88" t="s">
        <v>109</v>
      </c>
      <c r="E864" s="185">
        <v>30</v>
      </c>
      <c r="G864" s="58">
        <v>0</v>
      </c>
      <c r="I864" s="50"/>
      <c r="J864" s="58">
        <v>0</v>
      </c>
      <c r="K864" s="51"/>
      <c r="L864" s="42"/>
      <c r="M864" s="43"/>
      <c r="N864" s="44"/>
      <c r="O864" s="139"/>
      <c r="P864" s="38"/>
      <c r="Q864" s="45"/>
      <c r="R864" s="46">
        <f>G865+J865</f>
        <v>0</v>
      </c>
      <c r="S864" s="212">
        <f>(R864+R865)*1.182216</f>
        <v>0.135478406952</v>
      </c>
      <c r="T864" s="214">
        <f>E864*S864</f>
        <v>4.0643522085599999</v>
      </c>
    </row>
    <row r="865" spans="1:20" ht="9" customHeight="1" x14ac:dyDescent="0.2">
      <c r="A865" s="47"/>
      <c r="C865" s="211"/>
      <c r="E865" s="185"/>
      <c r="G865" s="39">
        <f>G864*$J$675/1000</f>
        <v>0</v>
      </c>
      <c r="I865" s="50"/>
      <c r="J865" s="39">
        <f>J864*$Q$675/1000</f>
        <v>0</v>
      </c>
      <c r="K865" s="51"/>
      <c r="L865" s="82" t="s">
        <v>497</v>
      </c>
      <c r="M865" s="83" t="s">
        <v>109</v>
      </c>
      <c r="N865" s="84">
        <v>1</v>
      </c>
      <c r="O865" s="84">
        <f>E864*N865</f>
        <v>30</v>
      </c>
      <c r="P865" s="86">
        <v>0.1</v>
      </c>
      <c r="Q865" s="87">
        <f>N865*P865*$N$673</f>
        <v>0.11459700000000002</v>
      </c>
      <c r="R865" s="185">
        <f>SUM(Q865:Q865)</f>
        <v>0.11459700000000002</v>
      </c>
      <c r="S865" s="213"/>
      <c r="T865" s="215"/>
    </row>
    <row r="866" spans="1:20" x14ac:dyDescent="0.2">
      <c r="A866" s="68"/>
      <c r="B866" s="69"/>
      <c r="C866" s="70"/>
      <c r="D866" s="71"/>
      <c r="E866" s="72"/>
      <c r="F866" s="73"/>
      <c r="G866" s="74"/>
      <c r="H866" s="73"/>
      <c r="I866" s="75"/>
      <c r="J866" s="74"/>
      <c r="K866" s="76"/>
      <c r="Q866" s="67"/>
      <c r="R866" s="185"/>
      <c r="S866" s="185"/>
      <c r="T866" s="63"/>
    </row>
    <row r="867" spans="1:20" ht="12" x14ac:dyDescent="0.2">
      <c r="A867" s="81">
        <v>34</v>
      </c>
      <c r="B867" s="189" t="s">
        <v>498</v>
      </c>
      <c r="C867" s="210" t="s">
        <v>499</v>
      </c>
      <c r="D867" s="88" t="s">
        <v>201</v>
      </c>
      <c r="E867" s="185">
        <v>10</v>
      </c>
      <c r="G867" s="58">
        <v>5</v>
      </c>
      <c r="I867" s="50"/>
      <c r="J867" s="58">
        <v>0.31</v>
      </c>
      <c r="K867" s="51"/>
      <c r="L867" s="42"/>
      <c r="M867" s="43"/>
      <c r="N867" s="44"/>
      <c r="O867" s="139"/>
      <c r="P867" s="38"/>
      <c r="Q867" s="45"/>
      <c r="R867" s="46">
        <f>G868+J868</f>
        <v>10.6142436</v>
      </c>
      <c r="S867" s="212">
        <f>(R867+R868)*1.031545</f>
        <v>52.323256742112008</v>
      </c>
      <c r="T867" s="214">
        <f>E867*S867</f>
        <v>523.23256742112005</v>
      </c>
    </row>
    <row r="868" spans="1:20" ht="15" customHeight="1" x14ac:dyDescent="0.2">
      <c r="A868" s="47"/>
      <c r="B868" s="189" t="s">
        <v>500</v>
      </c>
      <c r="C868" s="211"/>
      <c r="E868" s="185"/>
      <c r="G868" s="39">
        <f>G867*$J$675/1000</f>
        <v>9.7764500000000005</v>
      </c>
      <c r="I868" s="50"/>
      <c r="J868" s="39">
        <f>J867*$Q$675/1000</f>
        <v>0.83779359999999992</v>
      </c>
      <c r="K868" s="51"/>
      <c r="L868" s="82" t="s">
        <v>501</v>
      </c>
      <c r="M868" s="83" t="s">
        <v>201</v>
      </c>
      <c r="N868" s="84">
        <v>1</v>
      </c>
      <c r="O868" s="84">
        <f>E867*N868</f>
        <v>10</v>
      </c>
      <c r="P868" s="86">
        <v>35</v>
      </c>
      <c r="Q868" s="87">
        <f>N868*P868*$N$673</f>
        <v>40.108950000000007</v>
      </c>
      <c r="R868" s="185">
        <f>SUM(Q868:Q868)</f>
        <v>40.108950000000007</v>
      </c>
      <c r="S868" s="213"/>
      <c r="T868" s="215"/>
    </row>
    <row r="869" spans="1:20" ht="12" hidden="1" x14ac:dyDescent="0.2">
      <c r="A869" s="47"/>
      <c r="C869" s="211"/>
      <c r="E869" s="185"/>
      <c r="I869" s="50"/>
      <c r="K869" s="51"/>
      <c r="Q869" s="67"/>
      <c r="R869" s="185"/>
      <c r="S869" s="185"/>
      <c r="T869" s="63"/>
    </row>
    <row r="870" spans="1:20" x14ac:dyDescent="0.2">
      <c r="A870" s="47"/>
      <c r="C870" s="109"/>
      <c r="E870" s="185"/>
      <c r="I870" s="50"/>
      <c r="K870" s="51"/>
      <c r="Q870" s="67"/>
      <c r="R870" s="185"/>
      <c r="S870" s="185"/>
      <c r="T870" s="63"/>
    </row>
    <row r="871" spans="1:20" ht="12" x14ac:dyDescent="0.2">
      <c r="A871" s="148"/>
      <c r="B871" s="96"/>
      <c r="C871" s="149" t="s">
        <v>61</v>
      </c>
      <c r="D871" s="98"/>
      <c r="E871" s="150"/>
      <c r="F871" s="100"/>
      <c r="G871" s="101"/>
      <c r="H871" s="100"/>
      <c r="I871" s="100"/>
      <c r="J871" s="101"/>
      <c r="K871" s="100"/>
      <c r="L871" s="104"/>
      <c r="M871" s="105"/>
      <c r="N871" s="106"/>
      <c r="O871" s="107"/>
      <c r="P871" s="100"/>
      <c r="Q871" s="101"/>
      <c r="R871" s="107"/>
      <c r="S871" s="107"/>
      <c r="T871" s="108">
        <f>SUM(T677:T870)</f>
        <v>6019.7461279047284</v>
      </c>
    </row>
    <row r="872" spans="1:20" x14ac:dyDescent="0.2">
      <c r="A872" s="204"/>
      <c r="B872" s="205"/>
      <c r="C872" s="206" t="s">
        <v>352</v>
      </c>
      <c r="D872" s="207"/>
      <c r="E872" s="208"/>
      <c r="F872" s="135"/>
      <c r="G872" s="146"/>
      <c r="H872" s="135"/>
      <c r="I872" s="135"/>
      <c r="J872" s="146"/>
      <c r="K872" s="135"/>
      <c r="L872" s="132"/>
      <c r="M872" s="133"/>
      <c r="N872" s="134"/>
      <c r="O872" s="138"/>
      <c r="P872" s="135"/>
      <c r="Q872" s="146"/>
      <c r="R872" s="138"/>
      <c r="S872" s="138"/>
      <c r="T872" s="209">
        <f>1.02*1.05*(E677*N678*P678+E687*N688*P688+E701*N702*P702+E714*N715*P715+E867*N868*P868)</f>
        <v>839.57832000000019</v>
      </c>
    </row>
    <row r="873" spans="1:20" hidden="1" x14ac:dyDescent="0.2">
      <c r="A873" s="151"/>
      <c r="C873" s="152" t="s">
        <v>61</v>
      </c>
      <c r="E873" s="153"/>
      <c r="T873" s="112">
        <f>T871-T872</f>
        <v>5180.1678079047279</v>
      </c>
    </row>
    <row r="874" spans="1:20" hidden="1" x14ac:dyDescent="0.2">
      <c r="A874" s="151"/>
      <c r="C874" s="152" t="s">
        <v>62</v>
      </c>
      <c r="D874" s="147">
        <v>0.11</v>
      </c>
      <c r="E874" s="153"/>
      <c r="T874" s="112">
        <f>D874*T873</f>
        <v>569.8184588695201</v>
      </c>
    </row>
    <row r="875" spans="1:20" hidden="1" x14ac:dyDescent="0.2">
      <c r="A875" s="151"/>
      <c r="C875" s="152" t="s">
        <v>61</v>
      </c>
      <c r="E875" s="153"/>
      <c r="T875" s="112">
        <f>T872+T873+T874</f>
        <v>6589.5645867742487</v>
      </c>
    </row>
    <row r="876" spans="1:20" ht="15.75" hidden="1" thickBot="1" x14ac:dyDescent="0.25">
      <c r="A876" s="151"/>
      <c r="C876" s="174" t="s">
        <v>526</v>
      </c>
      <c r="D876" s="110">
        <v>0.2</v>
      </c>
      <c r="E876" s="175"/>
      <c r="F876" s="49"/>
      <c r="G876" s="57"/>
      <c r="H876" s="49"/>
      <c r="I876" s="50"/>
      <c r="K876" s="51"/>
      <c r="L876" s="64"/>
      <c r="M876" s="65"/>
      <c r="N876" s="66"/>
      <c r="O876" s="66"/>
      <c r="P876" s="49"/>
      <c r="Q876" s="57"/>
      <c r="R876" s="111"/>
      <c r="S876" s="176"/>
      <c r="T876" s="112">
        <f>D876*T875</f>
        <v>1317.9129173548499</v>
      </c>
    </row>
    <row r="877" spans="1:20" ht="16.5" hidden="1" thickTop="1" thickBot="1" x14ac:dyDescent="0.25">
      <c r="A877" s="154"/>
      <c r="B877" s="114"/>
      <c r="C877" s="155" t="s">
        <v>61</v>
      </c>
      <c r="D877" s="114"/>
      <c r="E877" s="156"/>
      <c r="F877" s="115"/>
      <c r="G877" s="116"/>
      <c r="H877" s="115"/>
      <c r="I877" s="115"/>
      <c r="J877" s="116"/>
      <c r="K877" s="115"/>
      <c r="L877" s="117"/>
      <c r="M877" s="118"/>
      <c r="N877" s="115"/>
      <c r="O877" s="116"/>
      <c r="P877" s="115"/>
      <c r="Q877" s="116"/>
      <c r="R877" s="116"/>
      <c r="S877" s="116"/>
      <c r="T877" s="119">
        <f>T875+T876</f>
        <v>7907.4775041290986</v>
      </c>
    </row>
    <row r="878" spans="1:20" ht="11.25" customHeight="1" x14ac:dyDescent="0.2"/>
    <row r="879" spans="1:20" hidden="1" x14ac:dyDescent="0.2"/>
    <row r="880" spans="1:20" ht="12.75" x14ac:dyDescent="0.2">
      <c r="A880" s="11"/>
      <c r="B880" s="11"/>
      <c r="C880" s="254" t="s">
        <v>515</v>
      </c>
      <c r="D880" s="254"/>
      <c r="E880" s="254"/>
      <c r="F880" s="254"/>
      <c r="G880" s="254"/>
      <c r="H880" s="254"/>
      <c r="I880" s="254"/>
      <c r="J880" s="254"/>
      <c r="K880" s="254"/>
      <c r="L880" s="254"/>
      <c r="M880" s="254"/>
      <c r="N880" s="254"/>
      <c r="O880" s="254"/>
      <c r="P880" s="254"/>
      <c r="Q880" s="254"/>
      <c r="R880" s="254"/>
      <c r="S880" s="11"/>
      <c r="T880" s="11"/>
    </row>
    <row r="881" spans="1:20" ht="12.75" hidden="1" x14ac:dyDescent="0.2">
      <c r="A881" s="11"/>
      <c r="B881" s="11"/>
      <c r="C881" s="11"/>
      <c r="D881" s="11"/>
      <c r="E881" s="250" t="s">
        <v>1</v>
      </c>
      <c r="F881" s="250"/>
      <c r="G881" s="250"/>
      <c r="H881" s="250"/>
      <c r="I881" s="250"/>
      <c r="J881" s="250"/>
      <c r="K881" s="250"/>
      <c r="L881" s="250"/>
      <c r="M881" s="250"/>
      <c r="N881" s="250"/>
      <c r="O881" s="251"/>
      <c r="P881" s="251"/>
      <c r="Q881" s="251"/>
      <c r="R881" s="251"/>
      <c r="S881" s="11"/>
      <c r="T881" s="11"/>
    </row>
    <row r="882" spans="1:20" ht="12.75" hidden="1" x14ac:dyDescent="0.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</row>
    <row r="883" spans="1:20" ht="12.75" hidden="1" x14ac:dyDescent="0.2">
      <c r="A883" s="11"/>
      <c r="B883" s="11"/>
      <c r="C883" s="14"/>
      <c r="D883" s="14"/>
      <c r="E883" s="15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6"/>
      <c r="S883" s="11"/>
      <c r="T883" s="11"/>
    </row>
    <row r="884" spans="1:20" ht="12.75" hidden="1" x14ac:dyDescent="0.2">
      <c r="A884" s="252" t="s">
        <v>2</v>
      </c>
      <c r="B884" s="252"/>
      <c r="C884" s="11" t="s">
        <v>26</v>
      </c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98" t="s">
        <v>5</v>
      </c>
      <c r="P884" s="253">
        <f>T1022</f>
        <v>947.11308410428705</v>
      </c>
      <c r="Q884" s="244"/>
      <c r="R884" s="244"/>
      <c r="S884" s="29" t="s">
        <v>7</v>
      </c>
      <c r="T884" s="11"/>
    </row>
    <row r="885" spans="1:20" hidden="1" x14ac:dyDescent="0.2">
      <c r="A885" s="199"/>
      <c r="B885" s="199"/>
      <c r="C885" s="17"/>
      <c r="D885" s="17"/>
      <c r="E885" s="242"/>
      <c r="F885" s="242"/>
      <c r="G885" s="242"/>
      <c r="H885" s="11"/>
      <c r="I885" s="11"/>
      <c r="J885" s="11"/>
      <c r="K885" s="11"/>
      <c r="L885" s="11"/>
      <c r="M885" s="11"/>
      <c r="N885" s="18"/>
      <c r="O885" s="11"/>
      <c r="P885" s="32"/>
      <c r="Q885" s="33"/>
      <c r="R885" s="33"/>
      <c r="S885" s="11"/>
      <c r="T885" s="29"/>
    </row>
    <row r="886" spans="1:20" ht="14.25" hidden="1" x14ac:dyDescent="0.2">
      <c r="A886" s="199" t="s">
        <v>3</v>
      </c>
      <c r="B886" s="199"/>
      <c r="C886" s="199"/>
      <c r="D886" s="243">
        <v>211660</v>
      </c>
      <c r="E886" s="244"/>
      <c r="F886" s="244"/>
      <c r="G886" s="203" t="s">
        <v>4</v>
      </c>
      <c r="H886" s="11"/>
      <c r="I886" s="11"/>
      <c r="J886" s="203"/>
      <c r="K886" s="203"/>
      <c r="L886" s="203"/>
      <c r="M886" s="30" t="s">
        <v>21</v>
      </c>
      <c r="N886" s="245">
        <f>1.02*1.05*1.07</f>
        <v>1.1459700000000002</v>
      </c>
      <c r="O886" s="246"/>
      <c r="P886" s="246"/>
      <c r="Q886" s="11"/>
      <c r="R886" s="16"/>
      <c r="S886" s="11"/>
      <c r="T886" s="11"/>
    </row>
    <row r="887" spans="1:20" ht="12.75" hidden="1" x14ac:dyDescent="0.2">
      <c r="A887" s="199"/>
      <c r="B887" s="199"/>
      <c r="C887" s="199"/>
      <c r="D887" s="199"/>
      <c r="E887" s="19"/>
      <c r="F887" s="19"/>
      <c r="G887" s="203"/>
      <c r="H887" s="11"/>
      <c r="I887" s="11"/>
      <c r="J887" s="203"/>
      <c r="K887" s="203"/>
      <c r="L887" s="203"/>
      <c r="M887" s="11"/>
      <c r="N887" s="11"/>
      <c r="O887" s="11"/>
      <c r="P887" s="11"/>
      <c r="Q887" s="11"/>
      <c r="R887" s="16"/>
      <c r="S887" s="11"/>
      <c r="T887" s="11"/>
    </row>
    <row r="888" spans="1:20" ht="12.75" hidden="1" x14ac:dyDescent="0.2">
      <c r="A888" s="199" t="s">
        <v>22</v>
      </c>
      <c r="B888" s="34"/>
      <c r="C888" s="34"/>
      <c r="D888" s="34"/>
      <c r="E888" s="34"/>
      <c r="F888" s="199"/>
      <c r="G888" s="198" t="s">
        <v>23</v>
      </c>
      <c r="H888" s="199"/>
      <c r="I888" s="28"/>
      <c r="J888" s="247">
        <v>1955.29</v>
      </c>
      <c r="K888" s="248"/>
      <c r="L888" s="248"/>
      <c r="M888" s="20"/>
      <c r="N888" s="198"/>
      <c r="O888" s="198"/>
      <c r="P888" s="198" t="s">
        <v>24</v>
      </c>
      <c r="Q888" s="247">
        <v>2702.56</v>
      </c>
      <c r="R888" s="248"/>
      <c r="S888" s="248"/>
      <c r="T888" s="28"/>
    </row>
    <row r="889" spans="1:20" ht="12.75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21"/>
      <c r="S889" s="8"/>
      <c r="T889" s="8"/>
    </row>
    <row r="890" spans="1:20" ht="12" x14ac:dyDescent="0.2">
      <c r="A890" s="236" t="s">
        <v>357</v>
      </c>
      <c r="B890" s="237"/>
      <c r="C890" s="238"/>
      <c r="D890" s="237"/>
      <c r="E890" s="238"/>
      <c r="F890" s="237"/>
      <c r="G890" s="237"/>
      <c r="H890" s="237"/>
      <c r="I890" s="239"/>
      <c r="J890" s="237"/>
      <c r="K890" s="240"/>
      <c r="L890" s="237"/>
      <c r="M890" s="237"/>
      <c r="N890" s="237"/>
      <c r="O890" s="237"/>
      <c r="P890" s="237"/>
      <c r="Q890" s="237"/>
      <c r="R890" s="237"/>
      <c r="S890" s="237"/>
      <c r="T890" s="241"/>
    </row>
    <row r="891" spans="1:20" ht="12" x14ac:dyDescent="0.2">
      <c r="A891" s="224"/>
      <c r="B891" s="225"/>
      <c r="C891" s="226"/>
      <c r="D891" s="225"/>
      <c r="E891" s="226"/>
      <c r="F891" s="225"/>
      <c r="G891" s="225"/>
      <c r="H891" s="225"/>
      <c r="I891" s="227"/>
      <c r="J891" s="228"/>
      <c r="K891" s="229"/>
      <c r="L891" s="225"/>
      <c r="M891" s="225"/>
      <c r="N891" s="225"/>
      <c r="O891" s="225"/>
      <c r="P891" s="225"/>
      <c r="Q891" s="225"/>
      <c r="R891" s="225"/>
      <c r="S891" s="225"/>
      <c r="T891" s="230"/>
    </row>
    <row r="892" spans="1:20" ht="12" x14ac:dyDescent="0.2">
      <c r="A892" s="224"/>
      <c r="B892" s="225"/>
      <c r="C892" s="226"/>
      <c r="D892" s="225"/>
      <c r="E892" s="226"/>
      <c r="F892" s="225"/>
      <c r="G892" s="225"/>
      <c r="H892" s="225"/>
      <c r="I892" s="227"/>
      <c r="J892" s="228"/>
      <c r="K892" s="229"/>
      <c r="L892" s="225"/>
      <c r="M892" s="225"/>
      <c r="N892" s="225"/>
      <c r="O892" s="225"/>
      <c r="P892" s="225"/>
      <c r="Q892" s="225"/>
      <c r="R892" s="225"/>
      <c r="S892" s="225"/>
      <c r="T892" s="230"/>
    </row>
    <row r="893" spans="1:20" ht="12" x14ac:dyDescent="0.2">
      <c r="A893" s="36">
        <v>1</v>
      </c>
      <c r="B893" s="188" t="s">
        <v>218</v>
      </c>
      <c r="C893" s="210" t="s">
        <v>219</v>
      </c>
      <c r="D893" s="37" t="s">
        <v>49</v>
      </c>
      <c r="E893" s="184">
        <f>8</f>
        <v>8</v>
      </c>
      <c r="F893" s="38"/>
      <c r="G893" s="39">
        <v>194</v>
      </c>
      <c r="H893" s="38"/>
      <c r="I893" s="40"/>
      <c r="J893" s="39">
        <v>0</v>
      </c>
      <c r="K893" s="41"/>
      <c r="L893" s="132"/>
      <c r="M893" s="133"/>
      <c r="N893" s="134"/>
      <c r="O893" s="134"/>
      <c r="P893" s="135"/>
      <c r="Q893" s="136"/>
      <c r="R893" s="46">
        <f>G894+J894</f>
        <v>379.32625999999999</v>
      </c>
      <c r="S893" s="184">
        <f>(R893+R894)*1.182216/100</f>
        <v>4.4844557379215999</v>
      </c>
      <c r="T893" s="186">
        <f>E893*S893</f>
        <v>35.875645903372799</v>
      </c>
    </row>
    <row r="894" spans="1:20" ht="12" x14ac:dyDescent="0.2">
      <c r="A894" s="47"/>
      <c r="B894" s="192" t="s">
        <v>220</v>
      </c>
      <c r="C894" s="231"/>
      <c r="D894" s="48"/>
      <c r="E894" s="185"/>
      <c r="F894" s="49"/>
      <c r="G894" s="39">
        <f>G893*$J$888/1000</f>
        <v>379.32625999999999</v>
      </c>
      <c r="H894" s="49"/>
      <c r="I894" s="50"/>
      <c r="J894" s="39">
        <f>J893*$Q$888/1000</f>
        <v>0</v>
      </c>
      <c r="K894" s="51"/>
      <c r="L894" s="64"/>
      <c r="M894" s="65"/>
      <c r="N894" s="66"/>
      <c r="O894" s="66"/>
      <c r="P894" s="49"/>
      <c r="Q894" s="67"/>
      <c r="R894" s="185"/>
      <c r="S894" s="185"/>
      <c r="T894" s="63"/>
    </row>
    <row r="895" spans="1:20" ht="6.75" customHeight="1" x14ac:dyDescent="0.2">
      <c r="A895" s="47"/>
      <c r="B895" s="35"/>
      <c r="C895" s="231"/>
      <c r="D895" s="48"/>
      <c r="E895" s="185"/>
      <c r="F895" s="49"/>
      <c r="G895" s="57"/>
      <c r="H895" s="49"/>
      <c r="I895" s="50"/>
      <c r="K895" s="51"/>
      <c r="L895" s="64"/>
      <c r="M895" s="65"/>
      <c r="N895" s="66"/>
      <c r="O895" s="66"/>
      <c r="P895" s="49"/>
      <c r="Q895" s="67"/>
      <c r="R895" s="185"/>
      <c r="S895" s="185"/>
      <c r="T895" s="63"/>
    </row>
    <row r="896" spans="1:20" x14ac:dyDescent="0.2">
      <c r="A896" s="68"/>
      <c r="B896" s="69"/>
      <c r="C896" s="70"/>
      <c r="D896" s="71"/>
      <c r="E896" s="72"/>
      <c r="F896" s="73"/>
      <c r="G896" s="74"/>
      <c r="H896" s="73"/>
      <c r="I896" s="75"/>
      <c r="J896" s="74"/>
      <c r="K896" s="76"/>
      <c r="O896" s="79"/>
      <c r="Q896" s="67"/>
      <c r="R896" s="185"/>
      <c r="S896" s="185"/>
      <c r="T896" s="63"/>
    </row>
    <row r="897" spans="1:20" ht="12" x14ac:dyDescent="0.2">
      <c r="A897" s="81">
        <v>2</v>
      </c>
      <c r="B897" s="192" t="s">
        <v>358</v>
      </c>
      <c r="C897" s="210" t="s">
        <v>359</v>
      </c>
      <c r="D897" s="48" t="s">
        <v>75</v>
      </c>
      <c r="E897" s="185">
        <v>7</v>
      </c>
      <c r="F897" s="49"/>
      <c r="G897" s="57">
        <v>0.28000000000000003</v>
      </c>
      <c r="H897" s="49"/>
      <c r="I897" s="50"/>
      <c r="J897" s="58">
        <v>0.18</v>
      </c>
      <c r="K897" s="51"/>
      <c r="L897" s="42"/>
      <c r="M897" s="43"/>
      <c r="N897" s="44"/>
      <c r="O897" s="44"/>
      <c r="P897" s="38"/>
      <c r="Q897" s="45"/>
      <c r="R897" s="46">
        <f>G898+J898</f>
        <v>1.0339420000000001</v>
      </c>
      <c r="S897" s="212">
        <f>(R897+R898)*1.182216</f>
        <v>5.0730509554049741</v>
      </c>
      <c r="T897" s="214">
        <f>E897*S897</f>
        <v>35.511356687834819</v>
      </c>
    </row>
    <row r="898" spans="1:20" ht="12" x14ac:dyDescent="0.2">
      <c r="A898" s="47"/>
      <c r="B898" s="192" t="s">
        <v>360</v>
      </c>
      <c r="C898" s="211"/>
      <c r="D898" s="48"/>
      <c r="E898" s="185"/>
      <c r="F898" s="49"/>
      <c r="G898" s="39">
        <f>G897*$J$888/1000</f>
        <v>0.54748120000000011</v>
      </c>
      <c r="H898" s="49"/>
      <c r="I898" s="50"/>
      <c r="J898" s="39">
        <f>J897*$Q$888/1000</f>
        <v>0.48646079999999997</v>
      </c>
      <c r="K898" s="51"/>
      <c r="L898" s="216" t="s">
        <v>361</v>
      </c>
      <c r="M898" s="52" t="s">
        <v>75</v>
      </c>
      <c r="N898" s="53">
        <v>0.998</v>
      </c>
      <c r="O898" s="54">
        <f>E897*N898</f>
        <v>6.9859999999999998</v>
      </c>
      <c r="P898" s="55">
        <v>2.8479999999999999</v>
      </c>
      <c r="Q898" s="56">
        <f>N898*P898*$N$886</f>
        <v>3.2571951148800005</v>
      </c>
      <c r="R898" s="185">
        <f>SUM(Q898:Q898)</f>
        <v>3.2571951148800005</v>
      </c>
      <c r="S898" s="213"/>
      <c r="T898" s="215"/>
    </row>
    <row r="899" spans="1:20" ht="12" hidden="1" x14ac:dyDescent="0.2">
      <c r="A899" s="47"/>
      <c r="B899" s="35"/>
      <c r="C899" s="211"/>
      <c r="D899" s="48"/>
      <c r="E899" s="185"/>
      <c r="F899" s="49"/>
      <c r="G899" s="57"/>
      <c r="H899" s="49"/>
      <c r="I899" s="50"/>
      <c r="K899" s="51"/>
      <c r="L899" s="217"/>
      <c r="M899" s="59"/>
      <c r="N899" s="60"/>
      <c r="O899" s="60"/>
      <c r="P899" s="61"/>
      <c r="Q899" s="62"/>
      <c r="R899" s="185"/>
      <c r="S899" s="185"/>
      <c r="T899" s="63"/>
    </row>
    <row r="900" spans="1:20" x14ac:dyDescent="0.2">
      <c r="A900" s="68"/>
      <c r="B900" s="69"/>
      <c r="C900" s="70"/>
      <c r="D900" s="71"/>
      <c r="E900" s="72"/>
      <c r="F900" s="73"/>
      <c r="G900" s="74"/>
      <c r="H900" s="73"/>
      <c r="I900" s="75"/>
      <c r="J900" s="74"/>
      <c r="K900" s="76"/>
      <c r="O900" s="79"/>
      <c r="Q900" s="67"/>
      <c r="R900" s="185"/>
      <c r="S900" s="185"/>
      <c r="T900" s="63"/>
    </row>
    <row r="901" spans="1:20" ht="12" x14ac:dyDescent="0.2">
      <c r="A901" s="81">
        <v>3</v>
      </c>
      <c r="B901" s="192" t="s">
        <v>362</v>
      </c>
      <c r="C901" s="210" t="s">
        <v>363</v>
      </c>
      <c r="D901" s="48" t="s">
        <v>75</v>
      </c>
      <c r="E901" s="185">
        <v>50</v>
      </c>
      <c r="F901" s="49"/>
      <c r="G901" s="57">
        <v>0.25</v>
      </c>
      <c r="H901" s="49"/>
      <c r="I901" s="50"/>
      <c r="J901" s="58">
        <v>0.16</v>
      </c>
      <c r="K901" s="51"/>
      <c r="L901" s="42"/>
      <c r="M901" s="43"/>
      <c r="N901" s="44"/>
      <c r="O901" s="44"/>
      <c r="P901" s="38"/>
      <c r="Q901" s="45"/>
      <c r="R901" s="46">
        <f>G902+J902</f>
        <v>0.9212321</v>
      </c>
      <c r="S901" s="212">
        <f>(R901+R902)*1.182216</f>
        <v>2.0761097143417007</v>
      </c>
      <c r="T901" s="214">
        <f>E901*S901</f>
        <v>103.80548571708503</v>
      </c>
    </row>
    <row r="902" spans="1:20" ht="7.5" customHeight="1" x14ac:dyDescent="0.2">
      <c r="A902" s="47"/>
      <c r="B902" s="192" t="s">
        <v>196</v>
      </c>
      <c r="C902" s="211"/>
      <c r="D902" s="48"/>
      <c r="E902" s="185"/>
      <c r="F902" s="49"/>
      <c r="G902" s="39">
        <f>G901*$J$888/1000</f>
        <v>0.48882249999999999</v>
      </c>
      <c r="H902" s="49"/>
      <c r="I902" s="50"/>
      <c r="J902" s="39">
        <f>J901*$Q$888/1000</f>
        <v>0.43240960000000001</v>
      </c>
      <c r="K902" s="51"/>
      <c r="L902" s="82" t="s">
        <v>364</v>
      </c>
      <c r="M902" s="83" t="s">
        <v>75</v>
      </c>
      <c r="N902" s="84">
        <v>0.998</v>
      </c>
      <c r="O902" s="85">
        <f>E901*N902</f>
        <v>49.9</v>
      </c>
      <c r="P902" s="86">
        <v>0.73</v>
      </c>
      <c r="Q902" s="87">
        <f>N902*P902*$N$886</f>
        <v>0.83488498380000009</v>
      </c>
      <c r="R902" s="185">
        <f>SUM(Q902:Q902)</f>
        <v>0.83488498380000009</v>
      </c>
      <c r="S902" s="213"/>
      <c r="T902" s="215"/>
    </row>
    <row r="903" spans="1:20" x14ac:dyDescent="0.2">
      <c r="A903" s="68"/>
      <c r="B903" s="69"/>
      <c r="C903" s="70"/>
      <c r="D903" s="71"/>
      <c r="E903" s="72"/>
      <c r="F903" s="73"/>
      <c r="G903" s="74"/>
      <c r="H903" s="73"/>
      <c r="I903" s="75"/>
      <c r="J903" s="74"/>
      <c r="K903" s="76"/>
      <c r="O903" s="79"/>
      <c r="Q903" s="67"/>
      <c r="R903" s="185"/>
      <c r="S903" s="185"/>
      <c r="T903" s="63"/>
    </row>
    <row r="904" spans="1:20" ht="12" x14ac:dyDescent="0.2">
      <c r="A904" s="81">
        <v>4</v>
      </c>
      <c r="B904" s="192" t="s">
        <v>362</v>
      </c>
      <c r="C904" s="210" t="s">
        <v>365</v>
      </c>
      <c r="D904" s="48" t="s">
        <v>75</v>
      </c>
      <c r="E904" s="185">
        <v>1.5</v>
      </c>
      <c r="F904" s="49"/>
      <c r="G904" s="57">
        <v>0.25</v>
      </c>
      <c r="H904" s="49"/>
      <c r="I904" s="50"/>
      <c r="J904" s="58">
        <v>0.16</v>
      </c>
      <c r="K904" s="51"/>
      <c r="L904" s="42"/>
      <c r="M904" s="43"/>
      <c r="N904" s="44"/>
      <c r="O904" s="44"/>
      <c r="P904" s="38"/>
      <c r="Q904" s="45"/>
      <c r="R904" s="46">
        <f>G905+J905</f>
        <v>0.9212321</v>
      </c>
      <c r="S904" s="212">
        <f>(R904+R905)*1.182216</f>
        <v>1.6150523093707934</v>
      </c>
      <c r="T904" s="214">
        <f>E904*S904</f>
        <v>2.42257846405619</v>
      </c>
    </row>
    <row r="905" spans="1:20" ht="17.25" customHeight="1" x14ac:dyDescent="0.2">
      <c r="A905" s="47"/>
      <c r="B905" s="192" t="s">
        <v>196</v>
      </c>
      <c r="C905" s="211"/>
      <c r="D905" s="48"/>
      <c r="E905" s="185"/>
      <c r="F905" s="49"/>
      <c r="G905" s="39">
        <f>G904*$J$888/1000</f>
        <v>0.48882249999999999</v>
      </c>
      <c r="H905" s="49"/>
      <c r="I905" s="50"/>
      <c r="J905" s="39">
        <f>J904*$Q$888/1000</f>
        <v>0.43240960000000001</v>
      </c>
      <c r="K905" s="51"/>
      <c r="L905" s="82" t="s">
        <v>366</v>
      </c>
      <c r="M905" s="83" t="s">
        <v>75</v>
      </c>
      <c r="N905" s="84">
        <v>0.998</v>
      </c>
      <c r="O905" s="85">
        <f>E904*N905</f>
        <v>1.4969999999999999</v>
      </c>
      <c r="P905" s="86">
        <v>0.38900000000000001</v>
      </c>
      <c r="Q905" s="87">
        <f>N905*P905*$N$886</f>
        <v>0.44489076534000005</v>
      </c>
      <c r="R905" s="185">
        <f>SUM(Q905:Q905)</f>
        <v>0.44489076534000005</v>
      </c>
      <c r="S905" s="213"/>
      <c r="T905" s="215"/>
    </row>
    <row r="906" spans="1:20" x14ac:dyDescent="0.2">
      <c r="A906" s="68"/>
      <c r="B906" s="69"/>
      <c r="C906" s="70"/>
      <c r="D906" s="71"/>
      <c r="E906" s="72"/>
      <c r="F906" s="73"/>
      <c r="G906" s="74"/>
      <c r="H906" s="73"/>
      <c r="I906" s="75"/>
      <c r="J906" s="74"/>
      <c r="K906" s="76"/>
      <c r="O906" s="79"/>
      <c r="Q906" s="67"/>
      <c r="R906" s="185"/>
      <c r="S906" s="185"/>
      <c r="T906" s="63"/>
    </row>
    <row r="907" spans="1:20" ht="12" x14ac:dyDescent="0.2">
      <c r="A907" s="81">
        <v>5</v>
      </c>
      <c r="B907" s="192" t="s">
        <v>367</v>
      </c>
      <c r="C907" s="210" t="s">
        <v>368</v>
      </c>
      <c r="D907" s="48" t="s">
        <v>49</v>
      </c>
      <c r="E907" s="185">
        <f>7</f>
        <v>7</v>
      </c>
      <c r="F907" s="49"/>
      <c r="G907" s="57">
        <v>56.2</v>
      </c>
      <c r="H907" s="49"/>
      <c r="I907" s="50"/>
      <c r="J907" s="58">
        <v>0</v>
      </c>
      <c r="K907" s="51"/>
      <c r="L907" s="132"/>
      <c r="M907" s="133"/>
      <c r="N907" s="134"/>
      <c r="O907" s="134"/>
      <c r="P907" s="135"/>
      <c r="Q907" s="136"/>
      <c r="R907" s="46">
        <f>G908+J908</f>
        <v>109.88729800000002</v>
      </c>
      <c r="S907" s="184">
        <f>(R907+R908)*1.182216/100</f>
        <v>1.2991052189236802</v>
      </c>
      <c r="T907" s="186">
        <f>E907*S907</f>
        <v>9.093736532465762</v>
      </c>
    </row>
    <row r="908" spans="1:20" ht="12" x14ac:dyDescent="0.2">
      <c r="A908" s="47"/>
      <c r="B908" s="192" t="s">
        <v>369</v>
      </c>
      <c r="C908" s="211"/>
      <c r="D908" s="48"/>
      <c r="E908" s="185"/>
      <c r="F908" s="49"/>
      <c r="G908" s="39">
        <f>G907*$J$888/1000</f>
        <v>109.88729800000002</v>
      </c>
      <c r="H908" s="49"/>
      <c r="I908" s="50"/>
      <c r="J908" s="39">
        <f>J907*$Q$888/1000</f>
        <v>0</v>
      </c>
      <c r="K908" s="51"/>
      <c r="L908" s="64"/>
      <c r="M908" s="65"/>
      <c r="N908" s="66"/>
      <c r="O908" s="66"/>
      <c r="P908" s="49"/>
      <c r="Q908" s="67"/>
      <c r="R908" s="185"/>
      <c r="S908" s="185"/>
      <c r="T908" s="63"/>
    </row>
    <row r="909" spans="1:20" x14ac:dyDescent="0.2">
      <c r="A909" s="68"/>
      <c r="B909" s="69"/>
      <c r="C909" s="70"/>
      <c r="D909" s="71"/>
      <c r="E909" s="72"/>
      <c r="F909" s="73"/>
      <c r="G909" s="74"/>
      <c r="H909" s="73"/>
      <c r="I909" s="75"/>
      <c r="J909" s="74"/>
      <c r="K909" s="76"/>
      <c r="O909" s="79"/>
      <c r="Q909" s="67"/>
      <c r="R909" s="185"/>
      <c r="S909" s="185"/>
      <c r="T909" s="63"/>
    </row>
    <row r="910" spans="1:20" ht="12" x14ac:dyDescent="0.2">
      <c r="A910" s="81">
        <v>6</v>
      </c>
      <c r="B910" s="192" t="s">
        <v>209</v>
      </c>
      <c r="C910" s="210" t="s">
        <v>370</v>
      </c>
      <c r="D910" s="48" t="s">
        <v>49</v>
      </c>
      <c r="E910" s="137">
        <f>0.56</f>
        <v>0.56000000000000005</v>
      </c>
      <c r="F910" s="49"/>
      <c r="G910" s="57">
        <v>82.6</v>
      </c>
      <c r="H910" s="49"/>
      <c r="I910" s="50"/>
      <c r="J910" s="58">
        <v>78.400000000000006</v>
      </c>
      <c r="K910" s="51"/>
      <c r="L910" s="132"/>
      <c r="M910" s="133"/>
      <c r="N910" s="134"/>
      <c r="O910" s="134"/>
      <c r="P910" s="135"/>
      <c r="Q910" s="136"/>
      <c r="R910" s="46">
        <f>G911+J911</f>
        <v>373.38765799999999</v>
      </c>
      <c r="S910" s="184">
        <f>(R910+R911)*1.182216/100</f>
        <v>4.4142486349012797</v>
      </c>
      <c r="T910" s="186">
        <f>E910*S910</f>
        <v>2.4719792355447168</v>
      </c>
    </row>
    <row r="911" spans="1:20" ht="10.5" customHeight="1" x14ac:dyDescent="0.2">
      <c r="A911" s="47"/>
      <c r="B911" s="192" t="s">
        <v>211</v>
      </c>
      <c r="C911" s="211"/>
      <c r="D911" s="48"/>
      <c r="E911" s="185"/>
      <c r="F911" s="49"/>
      <c r="G911" s="39">
        <f>G910*$J$888/1000</f>
        <v>161.50695400000001</v>
      </c>
      <c r="H911" s="49"/>
      <c r="I911" s="50"/>
      <c r="J911" s="39">
        <f>J910*$Q$888/1000</f>
        <v>211.88070400000001</v>
      </c>
      <c r="K911" s="51"/>
      <c r="L911" s="64"/>
      <c r="M911" s="65"/>
      <c r="N911" s="66"/>
      <c r="O911" s="66"/>
      <c r="P911" s="49"/>
      <c r="Q911" s="67"/>
      <c r="R911" s="185"/>
      <c r="S911" s="185"/>
      <c r="T911" s="63"/>
    </row>
    <row r="912" spans="1:20" ht="12" hidden="1" x14ac:dyDescent="0.2">
      <c r="A912" s="47"/>
      <c r="B912" s="35"/>
      <c r="C912" s="211"/>
      <c r="D912" s="48"/>
      <c r="E912" s="185"/>
      <c r="F912" s="49"/>
      <c r="G912" s="57"/>
      <c r="H912" s="49"/>
      <c r="I912" s="50"/>
      <c r="K912" s="51"/>
      <c r="L912" s="64"/>
      <c r="M912" s="65"/>
      <c r="N912" s="66"/>
      <c r="O912" s="66"/>
      <c r="P912" s="49"/>
      <c r="Q912" s="67"/>
      <c r="R912" s="185"/>
      <c r="S912" s="185"/>
      <c r="T912" s="63"/>
    </row>
    <row r="913" spans="1:20" x14ac:dyDescent="0.2">
      <c r="A913" s="68"/>
      <c r="B913" s="69"/>
      <c r="C913" s="70"/>
      <c r="D913" s="71"/>
      <c r="E913" s="72"/>
      <c r="F913" s="73"/>
      <c r="G913" s="74"/>
      <c r="H913" s="73"/>
      <c r="I913" s="75"/>
      <c r="J913" s="74"/>
      <c r="K913" s="76"/>
      <c r="O913" s="79"/>
      <c r="Q913" s="67"/>
      <c r="R913" s="185"/>
      <c r="S913" s="185"/>
      <c r="T913" s="63"/>
    </row>
    <row r="914" spans="1:20" ht="12" x14ac:dyDescent="0.2">
      <c r="A914" s="81">
        <v>7</v>
      </c>
      <c r="B914" s="234" t="s">
        <v>371</v>
      </c>
      <c r="C914" s="210" t="s">
        <v>372</v>
      </c>
      <c r="D914" s="48" t="s">
        <v>68</v>
      </c>
      <c r="E914" s="185">
        <f>14</f>
        <v>14</v>
      </c>
      <c r="F914" s="49"/>
      <c r="G914" s="57">
        <v>2.08</v>
      </c>
      <c r="H914" s="49"/>
      <c r="I914" s="50"/>
      <c r="J914" s="58">
        <v>4.74</v>
      </c>
      <c r="K914" s="51"/>
      <c r="L914" s="42"/>
      <c r="M914" s="43"/>
      <c r="N914" s="44"/>
      <c r="O914" s="44"/>
      <c r="P914" s="38"/>
      <c r="Q914" s="45"/>
      <c r="R914" s="46">
        <f>G915+J915</f>
        <v>16.877137600000001</v>
      </c>
      <c r="S914" s="212">
        <f>(R914+R915)*1.182216/100</f>
        <v>4.4057366823990973</v>
      </c>
      <c r="T914" s="214">
        <f>E914*S914</f>
        <v>61.680313553587361</v>
      </c>
    </row>
    <row r="915" spans="1:20" ht="12" x14ac:dyDescent="0.2">
      <c r="A915" s="47"/>
      <c r="B915" s="235"/>
      <c r="C915" s="211"/>
      <c r="D915" s="48"/>
      <c r="E915" s="185"/>
      <c r="F915" s="49"/>
      <c r="G915" s="39">
        <f>G914*$J$888/1000</f>
        <v>4.0670032000000003</v>
      </c>
      <c r="H915" s="49"/>
      <c r="I915" s="50"/>
      <c r="J915" s="39">
        <f>J914*$Q$888/1000</f>
        <v>12.810134400000001</v>
      </c>
      <c r="K915" s="51"/>
      <c r="L915" s="216" t="s">
        <v>373</v>
      </c>
      <c r="M915" s="52" t="s">
        <v>85</v>
      </c>
      <c r="N915" s="53">
        <v>9.77</v>
      </c>
      <c r="O915" s="54">
        <f>E914*N915</f>
        <v>136.78</v>
      </c>
      <c r="P915" s="55">
        <v>31.777999999999999</v>
      </c>
      <c r="Q915" s="56">
        <f>N915*P915*$N$886</f>
        <v>355.7905206282</v>
      </c>
      <c r="R915" s="185">
        <f>SUM(Q915:Q915)</f>
        <v>355.7905206282</v>
      </c>
      <c r="S915" s="213"/>
      <c r="T915" s="215"/>
    </row>
    <row r="916" spans="1:20" ht="1.5" customHeight="1" x14ac:dyDescent="0.2">
      <c r="A916" s="47"/>
      <c r="B916" s="235" t="s">
        <v>374</v>
      </c>
      <c r="C916" s="211"/>
      <c r="D916" s="48"/>
      <c r="E916" s="185"/>
      <c r="F916" s="49"/>
      <c r="G916" s="57"/>
      <c r="H916" s="49"/>
      <c r="I916" s="50"/>
      <c r="K916" s="51"/>
      <c r="L916" s="217"/>
      <c r="M916" s="59"/>
      <c r="N916" s="60"/>
      <c r="O916" s="60"/>
      <c r="P916" s="61"/>
      <c r="Q916" s="62"/>
      <c r="R916" s="185"/>
      <c r="S916" s="185"/>
      <c r="T916" s="63"/>
    </row>
    <row r="917" spans="1:20" ht="12" hidden="1" x14ac:dyDescent="0.2">
      <c r="A917" s="47"/>
      <c r="B917" s="235"/>
      <c r="C917" s="211"/>
      <c r="D917" s="48"/>
      <c r="E917" s="185"/>
      <c r="F917" s="49"/>
      <c r="G917" s="57"/>
      <c r="H917" s="49"/>
      <c r="I917" s="50"/>
      <c r="K917" s="51"/>
      <c r="L917" s="64"/>
      <c r="M917" s="65"/>
      <c r="N917" s="66"/>
      <c r="O917" s="66"/>
      <c r="P917" s="49"/>
      <c r="Q917" s="67"/>
      <c r="R917" s="185"/>
      <c r="S917" s="185"/>
      <c r="T917" s="63"/>
    </row>
    <row r="918" spans="1:20" ht="12" hidden="1" x14ac:dyDescent="0.2">
      <c r="A918" s="47"/>
      <c r="B918" s="35"/>
      <c r="C918" s="211"/>
      <c r="D918" s="48"/>
      <c r="E918" s="185"/>
      <c r="F918" s="49"/>
      <c r="G918" s="57"/>
      <c r="H918" s="49"/>
      <c r="I918" s="50"/>
      <c r="K918" s="51"/>
      <c r="L918" s="64"/>
      <c r="M918" s="65"/>
      <c r="N918" s="66"/>
      <c r="O918" s="66"/>
      <c r="P918" s="49"/>
      <c r="Q918" s="67"/>
      <c r="R918" s="185"/>
      <c r="S918" s="185"/>
      <c r="T918" s="63"/>
    </row>
    <row r="919" spans="1:20" x14ac:dyDescent="0.2">
      <c r="A919" s="68"/>
      <c r="B919" s="69"/>
      <c r="C919" s="70"/>
      <c r="D919" s="71"/>
      <c r="E919" s="72"/>
      <c r="F919" s="73"/>
      <c r="G919" s="74"/>
      <c r="H919" s="73"/>
      <c r="I919" s="75"/>
      <c r="J919" s="74"/>
      <c r="K919" s="76"/>
      <c r="O919" s="79"/>
      <c r="Q919" s="67"/>
      <c r="R919" s="185"/>
      <c r="S919" s="185"/>
      <c r="T919" s="63"/>
    </row>
    <row r="920" spans="1:20" ht="12" x14ac:dyDescent="0.2">
      <c r="A920" s="81">
        <v>8</v>
      </c>
      <c r="B920" s="234" t="s">
        <v>212</v>
      </c>
      <c r="C920" s="210" t="s">
        <v>375</v>
      </c>
      <c r="D920" s="48" t="s">
        <v>49</v>
      </c>
      <c r="E920" s="185">
        <v>0.98</v>
      </c>
      <c r="F920" s="49"/>
      <c r="G920" s="57">
        <v>0.11</v>
      </c>
      <c r="H920" s="49"/>
      <c r="I920" s="50"/>
      <c r="J920" s="58">
        <v>0.76</v>
      </c>
      <c r="K920" s="51"/>
      <c r="L920" s="42"/>
      <c r="M920" s="43"/>
      <c r="N920" s="44"/>
      <c r="O920" s="44"/>
      <c r="P920" s="38"/>
      <c r="Q920" s="45"/>
      <c r="R920" s="46">
        <f>G921+J921</f>
        <v>2.2690275</v>
      </c>
      <c r="S920" s="212">
        <f>(R920+R921)*1.182216</f>
        <v>9.5105923253208005</v>
      </c>
      <c r="T920" s="214">
        <f>E920*S920</f>
        <v>9.3203804788143838</v>
      </c>
    </row>
    <row r="921" spans="1:20" ht="14.25" customHeight="1" x14ac:dyDescent="0.2">
      <c r="A921" s="47"/>
      <c r="B921" s="235"/>
      <c r="C921" s="211"/>
      <c r="D921" s="48"/>
      <c r="E921" s="185"/>
      <c r="F921" s="49"/>
      <c r="G921" s="39">
        <f>G920*$J$888/1000</f>
        <v>0.21508189999999999</v>
      </c>
      <c r="H921" s="49"/>
      <c r="I921" s="50"/>
      <c r="J921" s="39">
        <f>J920*$Q$888/1000</f>
        <v>2.0539456</v>
      </c>
      <c r="K921" s="51"/>
      <c r="L921" s="82" t="s">
        <v>376</v>
      </c>
      <c r="M921" s="83" t="s">
        <v>49</v>
      </c>
      <c r="N921" s="84">
        <v>1.26</v>
      </c>
      <c r="O921" s="85">
        <f>E920*N921</f>
        <v>1.2347999999999999</v>
      </c>
      <c r="P921" s="86">
        <v>4</v>
      </c>
      <c r="Q921" s="87">
        <f>N921*P921*$N$886</f>
        <v>5.7756888000000011</v>
      </c>
      <c r="R921" s="185">
        <f>SUM(Q921:Q921)</f>
        <v>5.7756888000000011</v>
      </c>
      <c r="S921" s="213"/>
      <c r="T921" s="215"/>
    </row>
    <row r="922" spans="1:20" ht="12" hidden="1" x14ac:dyDescent="0.2">
      <c r="A922" s="47"/>
      <c r="B922" s="192" t="s">
        <v>214</v>
      </c>
      <c r="C922" s="211"/>
      <c r="D922" s="48"/>
      <c r="E922" s="185"/>
      <c r="F922" s="49"/>
      <c r="G922" s="57"/>
      <c r="H922" s="49"/>
      <c r="I922" s="50"/>
      <c r="K922" s="51"/>
      <c r="L922" s="64"/>
      <c r="M922" s="65"/>
      <c r="N922" s="66"/>
      <c r="O922" s="66"/>
      <c r="P922" s="49"/>
      <c r="Q922" s="67"/>
      <c r="R922" s="185"/>
      <c r="S922" s="185"/>
      <c r="T922" s="63"/>
    </row>
    <row r="923" spans="1:20" ht="12" hidden="1" x14ac:dyDescent="0.2">
      <c r="A923" s="47"/>
      <c r="B923" s="35"/>
      <c r="C923" s="211"/>
      <c r="D923" s="48"/>
      <c r="E923" s="185"/>
      <c r="F923" s="49"/>
      <c r="G923" s="57"/>
      <c r="H923" s="49"/>
      <c r="I923" s="50"/>
      <c r="K923" s="51"/>
      <c r="L923" s="64"/>
      <c r="M923" s="65"/>
      <c r="N923" s="66"/>
      <c r="O923" s="66"/>
      <c r="P923" s="49"/>
      <c r="Q923" s="67"/>
      <c r="R923" s="185"/>
      <c r="S923" s="185"/>
      <c r="T923" s="63"/>
    </row>
    <row r="924" spans="1:20" ht="12" hidden="1" x14ac:dyDescent="0.2">
      <c r="A924" s="47"/>
      <c r="B924" s="35"/>
      <c r="C924" s="211"/>
      <c r="D924" s="48"/>
      <c r="E924" s="185"/>
      <c r="F924" s="49"/>
      <c r="G924" s="57"/>
      <c r="H924" s="49"/>
      <c r="I924" s="50"/>
      <c r="K924" s="51"/>
      <c r="L924" s="64"/>
      <c r="M924" s="65"/>
      <c r="N924" s="66"/>
      <c r="O924" s="66"/>
      <c r="P924" s="49"/>
      <c r="Q924" s="67"/>
      <c r="R924" s="185"/>
      <c r="S924" s="185"/>
      <c r="T924" s="63"/>
    </row>
    <row r="925" spans="1:20" x14ac:dyDescent="0.2">
      <c r="A925" s="68"/>
      <c r="B925" s="69"/>
      <c r="C925" s="70"/>
      <c r="D925" s="71"/>
      <c r="E925" s="72"/>
      <c r="F925" s="73"/>
      <c r="G925" s="74"/>
      <c r="H925" s="73"/>
      <c r="I925" s="75"/>
      <c r="J925" s="74"/>
      <c r="K925" s="76"/>
      <c r="O925" s="79"/>
      <c r="Q925" s="67"/>
      <c r="R925" s="185"/>
      <c r="S925" s="185"/>
      <c r="T925" s="63"/>
    </row>
    <row r="926" spans="1:20" ht="12" x14ac:dyDescent="0.2">
      <c r="A926" s="36">
        <v>9</v>
      </c>
      <c r="B926" s="188" t="s">
        <v>367</v>
      </c>
      <c r="C926" s="210" t="s">
        <v>512</v>
      </c>
      <c r="D926" s="37" t="s">
        <v>49</v>
      </c>
      <c r="E926" s="184">
        <f>1</f>
        <v>1</v>
      </c>
      <c r="F926" s="38"/>
      <c r="G926" s="39">
        <v>56.2</v>
      </c>
      <c r="H926" s="38"/>
      <c r="I926" s="40"/>
      <c r="J926" s="39">
        <v>0</v>
      </c>
      <c r="K926" s="41"/>
      <c r="L926" s="132"/>
      <c r="M926" s="133"/>
      <c r="N926" s="134"/>
      <c r="O926" s="134"/>
      <c r="P926" s="135"/>
      <c r="Q926" s="136"/>
      <c r="R926" s="46">
        <f>G927+J927</f>
        <v>109.88729800000002</v>
      </c>
      <c r="S926" s="184">
        <f>(R926+R927)*1.182216/100</f>
        <v>1.2991052189236802</v>
      </c>
      <c r="T926" s="186">
        <f>E926*S926</f>
        <v>1.2991052189236802</v>
      </c>
    </row>
    <row r="927" spans="1:20" ht="12" x14ac:dyDescent="0.2">
      <c r="A927" s="47"/>
      <c r="B927" s="189" t="s">
        <v>369</v>
      </c>
      <c r="C927" s="211"/>
      <c r="E927" s="185"/>
      <c r="G927" s="39">
        <f>G926*$J$888/1000</f>
        <v>109.88729800000002</v>
      </c>
      <c r="I927" s="50"/>
      <c r="J927" s="39">
        <f>J926*$Q$888/1000</f>
        <v>0</v>
      </c>
      <c r="K927" s="51"/>
      <c r="O927" s="79"/>
      <c r="Q927" s="67"/>
      <c r="R927" s="185"/>
      <c r="S927" s="185"/>
      <c r="T927" s="63"/>
    </row>
    <row r="928" spans="1:20" x14ac:dyDescent="0.2">
      <c r="A928" s="68"/>
      <c r="B928" s="69"/>
      <c r="C928" s="70"/>
      <c r="D928" s="71"/>
      <c r="E928" s="72"/>
      <c r="F928" s="73"/>
      <c r="G928" s="74"/>
      <c r="H928" s="73"/>
      <c r="I928" s="75"/>
      <c r="J928" s="74"/>
      <c r="K928" s="76"/>
      <c r="L928" s="90"/>
      <c r="M928" s="91"/>
      <c r="N928" s="92"/>
      <c r="O928" s="92"/>
      <c r="P928" s="73"/>
      <c r="Q928" s="93"/>
      <c r="R928" s="72"/>
      <c r="S928" s="72"/>
      <c r="T928" s="94"/>
    </row>
    <row r="929" spans="1:20" ht="20.25" customHeight="1" x14ac:dyDescent="0.2">
      <c r="A929" s="36">
        <v>10</v>
      </c>
      <c r="B929" s="188" t="s">
        <v>514</v>
      </c>
      <c r="C929" s="210" t="s">
        <v>513</v>
      </c>
      <c r="D929" s="37" t="s">
        <v>85</v>
      </c>
      <c r="E929" s="184">
        <f>1.8</f>
        <v>1.8</v>
      </c>
      <c r="F929" s="38"/>
      <c r="G929" s="39">
        <v>0</v>
      </c>
      <c r="H929" s="38"/>
      <c r="I929" s="40"/>
      <c r="J929" s="39">
        <v>1</v>
      </c>
      <c r="K929" s="41"/>
      <c r="L929" s="132"/>
      <c r="M929" s="133"/>
      <c r="N929" s="134"/>
      <c r="O929" s="134"/>
      <c r="P929" s="135"/>
      <c r="Q929" s="136"/>
      <c r="R929" s="46">
        <f>G930+J930</f>
        <v>2.7025600000000001</v>
      </c>
      <c r="S929" s="184">
        <f>(R929+R930)*1.182216</f>
        <v>3.1950096729599999</v>
      </c>
      <c r="T929" s="186">
        <f>E929*S929</f>
        <v>5.7510174113280002</v>
      </c>
    </row>
    <row r="930" spans="1:20" ht="12" hidden="1" x14ac:dyDescent="0.2">
      <c r="A930" s="47"/>
      <c r="B930" s="189"/>
      <c r="C930" s="211"/>
      <c r="E930" s="185"/>
      <c r="G930" s="39">
        <f>G929*$J$888/1000</f>
        <v>0</v>
      </c>
      <c r="I930" s="50"/>
      <c r="J930" s="39">
        <f>J929*$Q$888/1000</f>
        <v>2.7025600000000001</v>
      </c>
      <c r="K930" s="51"/>
      <c r="O930" s="79"/>
      <c r="Q930" s="67"/>
      <c r="R930" s="185"/>
      <c r="S930" s="185"/>
      <c r="T930" s="63"/>
    </row>
    <row r="931" spans="1:20" x14ac:dyDescent="0.2">
      <c r="A931" s="68"/>
      <c r="B931" s="69"/>
      <c r="C931" s="70"/>
      <c r="D931" s="71"/>
      <c r="E931" s="72"/>
      <c r="F931" s="73"/>
      <c r="G931" s="74"/>
      <c r="H931" s="73"/>
      <c r="I931" s="75"/>
      <c r="J931" s="74"/>
      <c r="K931" s="76"/>
      <c r="L931" s="90"/>
      <c r="M931" s="91"/>
      <c r="N931" s="92"/>
      <c r="O931" s="92"/>
      <c r="P931" s="73"/>
      <c r="Q931" s="93"/>
      <c r="R931" s="72"/>
      <c r="S931" s="72"/>
      <c r="T931" s="94"/>
    </row>
    <row r="932" spans="1:20" ht="12" x14ac:dyDescent="0.2">
      <c r="A932" s="81">
        <v>11</v>
      </c>
      <c r="B932" s="234" t="s">
        <v>377</v>
      </c>
      <c r="C932" s="210" t="s">
        <v>378</v>
      </c>
      <c r="D932" s="48" t="s">
        <v>109</v>
      </c>
      <c r="E932" s="185">
        <v>2</v>
      </c>
      <c r="F932" s="49"/>
      <c r="G932" s="57">
        <v>1.62</v>
      </c>
      <c r="H932" s="49"/>
      <c r="I932" s="50"/>
      <c r="J932" s="58">
        <v>0.03</v>
      </c>
      <c r="K932" s="51"/>
      <c r="L932" s="42"/>
      <c r="M932" s="43"/>
      <c r="N932" s="44"/>
      <c r="O932" s="44"/>
      <c r="P932" s="38"/>
      <c r="Q932" s="45"/>
      <c r="R932" s="46">
        <f>G933+J933</f>
        <v>3.2486466000000003</v>
      </c>
      <c r="S932" s="212">
        <f>(R932+R933)*1.182216</f>
        <v>16.259907554155443</v>
      </c>
      <c r="T932" s="214">
        <f>E932*S932</f>
        <v>32.519815108310887</v>
      </c>
    </row>
    <row r="933" spans="1:20" ht="15" customHeight="1" x14ac:dyDescent="0.2">
      <c r="A933" s="47"/>
      <c r="B933" s="235"/>
      <c r="C933" s="211"/>
      <c r="D933" s="48"/>
      <c r="E933" s="185"/>
      <c r="F933" s="49"/>
      <c r="G933" s="39">
        <f>G932*$J$888/1000</f>
        <v>3.1675698000000003</v>
      </c>
      <c r="H933" s="49"/>
      <c r="I933" s="50"/>
      <c r="J933" s="39">
        <f>J932*$Q$888/1000</f>
        <v>8.1076799999999991E-2</v>
      </c>
      <c r="K933" s="51"/>
      <c r="L933" s="82" t="s">
        <v>379</v>
      </c>
      <c r="M933" s="83" t="s">
        <v>109</v>
      </c>
      <c r="N933" s="84">
        <v>1</v>
      </c>
      <c r="O933" s="85">
        <f>E932*N933</f>
        <v>2</v>
      </c>
      <c r="P933" s="86">
        <v>9.1669999999999998</v>
      </c>
      <c r="Q933" s="87">
        <f>N933*P933*$N$886</f>
        <v>10.505106990000002</v>
      </c>
      <c r="R933" s="185">
        <f>SUM(Q933:Q933)</f>
        <v>10.505106990000002</v>
      </c>
      <c r="S933" s="213"/>
      <c r="T933" s="215"/>
    </row>
    <row r="934" spans="1:20" x14ac:dyDescent="0.2">
      <c r="A934" s="68"/>
      <c r="B934" s="69"/>
      <c r="C934" s="70"/>
      <c r="D934" s="71"/>
      <c r="E934" s="72"/>
      <c r="F934" s="73"/>
      <c r="G934" s="74"/>
      <c r="H934" s="73"/>
      <c r="I934" s="75"/>
      <c r="J934" s="74"/>
      <c r="K934" s="76"/>
      <c r="O934" s="79"/>
      <c r="Q934" s="67"/>
      <c r="R934" s="185"/>
      <c r="S934" s="185"/>
      <c r="T934" s="63"/>
    </row>
    <row r="935" spans="1:20" ht="24" x14ac:dyDescent="0.2">
      <c r="A935" s="81">
        <v>12</v>
      </c>
      <c r="B935" s="192" t="s">
        <v>380</v>
      </c>
      <c r="C935" s="210" t="s">
        <v>381</v>
      </c>
      <c r="D935" s="48" t="s">
        <v>382</v>
      </c>
      <c r="E935" s="185">
        <v>3</v>
      </c>
      <c r="F935" s="49"/>
      <c r="G935" s="57">
        <v>4.2699999999999996</v>
      </c>
      <c r="H935" s="49"/>
      <c r="I935" s="50"/>
      <c r="J935" s="58">
        <v>9.34</v>
      </c>
      <c r="K935" s="51"/>
      <c r="L935" s="42"/>
      <c r="M935" s="43"/>
      <c r="N935" s="44"/>
      <c r="O935" s="44"/>
      <c r="P935" s="38"/>
      <c r="Q935" s="45"/>
      <c r="R935" s="46">
        <f>G936+J936</f>
        <v>33.5909987</v>
      </c>
      <c r="S935" s="212">
        <f>(R935+R936)*1.182216</f>
        <v>49.926291898309408</v>
      </c>
      <c r="T935" s="214">
        <f>E935*S935</f>
        <v>149.77887569492822</v>
      </c>
    </row>
    <row r="936" spans="1:20" ht="3.75" customHeight="1" x14ac:dyDescent="0.2">
      <c r="A936" s="47"/>
      <c r="B936" s="192" t="s">
        <v>383</v>
      </c>
      <c r="C936" s="211"/>
      <c r="D936" s="48"/>
      <c r="E936" s="185"/>
      <c r="F936" s="49"/>
      <c r="G936" s="39">
        <f>G935*$J$888/1000</f>
        <v>8.3490883</v>
      </c>
      <c r="H936" s="49"/>
      <c r="I936" s="50"/>
      <c r="J936" s="39">
        <f>J935*$Q$888/1000</f>
        <v>25.241910400000002</v>
      </c>
      <c r="K936" s="51"/>
      <c r="L936" s="191" t="s">
        <v>384</v>
      </c>
      <c r="M936" s="52" t="s">
        <v>75</v>
      </c>
      <c r="N936" s="53">
        <v>0.56000000000000005</v>
      </c>
      <c r="O936" s="54">
        <f>E935*N936</f>
        <v>1.6800000000000002</v>
      </c>
      <c r="P936" s="55">
        <v>0.61</v>
      </c>
      <c r="Q936" s="56">
        <f>N936*P936*$N$886</f>
        <v>0.39146335200000004</v>
      </c>
      <c r="R936" s="212">
        <f>SUM(Q936:Q937)</f>
        <v>8.6401095732000002</v>
      </c>
      <c r="S936" s="213"/>
      <c r="T936" s="215"/>
    </row>
    <row r="937" spans="1:20" ht="202.5" hidden="1" x14ac:dyDescent="0.2">
      <c r="A937" s="47"/>
      <c r="B937" s="35"/>
      <c r="C937" s="211"/>
      <c r="D937" s="48"/>
      <c r="E937" s="185"/>
      <c r="F937" s="49"/>
      <c r="G937" s="57"/>
      <c r="H937" s="49"/>
      <c r="I937" s="50"/>
      <c r="K937" s="51"/>
      <c r="L937" s="124" t="s">
        <v>385</v>
      </c>
      <c r="M937" s="125" t="s">
        <v>85</v>
      </c>
      <c r="N937" s="126">
        <v>8.3599999999999994E-3</v>
      </c>
      <c r="O937" s="127">
        <f>E935*N937</f>
        <v>2.5079999999999998E-2</v>
      </c>
      <c r="P937" s="128">
        <v>861</v>
      </c>
      <c r="Q937" s="129">
        <f>N937*P937*$N$886</f>
        <v>8.2486462211999996</v>
      </c>
      <c r="R937" s="213"/>
      <c r="S937" s="213"/>
      <c r="T937" s="215"/>
    </row>
    <row r="938" spans="1:20" x14ac:dyDescent="0.2">
      <c r="A938" s="68"/>
      <c r="B938" s="69"/>
      <c r="C938" s="70"/>
      <c r="D938" s="71"/>
      <c r="E938" s="72"/>
      <c r="F938" s="73"/>
      <c r="G938" s="74"/>
      <c r="H938" s="73"/>
      <c r="I938" s="75"/>
      <c r="J938" s="74"/>
      <c r="K938" s="76"/>
      <c r="O938" s="79"/>
      <c r="Q938" s="67"/>
      <c r="R938" s="185"/>
      <c r="S938" s="185"/>
      <c r="T938" s="63"/>
    </row>
    <row r="939" spans="1:20" ht="12" x14ac:dyDescent="0.2">
      <c r="A939" s="81">
        <v>13</v>
      </c>
      <c r="B939" s="192" t="s">
        <v>362</v>
      </c>
      <c r="C939" s="210" t="s">
        <v>386</v>
      </c>
      <c r="D939" s="48" t="s">
        <v>75</v>
      </c>
      <c r="E939" s="185">
        <v>13</v>
      </c>
      <c r="F939" s="49"/>
      <c r="G939" s="57">
        <v>0.15</v>
      </c>
      <c r="H939" s="49"/>
      <c r="I939" s="50"/>
      <c r="J939" s="58">
        <v>9.6000000000000002E-2</v>
      </c>
      <c r="K939" s="51"/>
      <c r="L939" s="132"/>
      <c r="M939" s="133"/>
      <c r="N939" s="134"/>
      <c r="O939" s="134"/>
      <c r="P939" s="135"/>
      <c r="Q939" s="136"/>
      <c r="R939" s="46">
        <f>G940+J940</f>
        <v>0.55273926000000007</v>
      </c>
      <c r="S939" s="184">
        <f>(R939+R940)*1.182216</f>
        <v>0.65345719700016003</v>
      </c>
      <c r="T939" s="186">
        <f>E939*S939</f>
        <v>8.4949435610020796</v>
      </c>
    </row>
    <row r="940" spans="1:20" ht="12" x14ac:dyDescent="0.2">
      <c r="A940" s="47"/>
      <c r="B940" s="192" t="s">
        <v>196</v>
      </c>
      <c r="C940" s="211"/>
      <c r="D940" s="48"/>
      <c r="E940" s="185"/>
      <c r="F940" s="49"/>
      <c r="G940" s="39">
        <f>G939*$J$888/1000</f>
        <v>0.29329349999999998</v>
      </c>
      <c r="H940" s="49"/>
      <c r="I940" s="50"/>
      <c r="J940" s="39">
        <f>J939*$Q$888/1000</f>
        <v>0.25944576000000003</v>
      </c>
      <c r="K940" s="51"/>
      <c r="L940" s="64"/>
      <c r="M940" s="65"/>
      <c r="N940" s="66"/>
      <c r="O940" s="66"/>
      <c r="P940" s="49"/>
      <c r="Q940" s="67"/>
      <c r="R940" s="185"/>
      <c r="S940" s="185"/>
      <c r="T940" s="63"/>
    </row>
    <row r="941" spans="1:20" ht="8.25" customHeight="1" x14ac:dyDescent="0.2">
      <c r="A941" s="47"/>
      <c r="B941" s="35"/>
      <c r="C941" s="211"/>
      <c r="D941" s="48"/>
      <c r="E941" s="185"/>
      <c r="F941" s="49"/>
      <c r="G941" s="57"/>
      <c r="H941" s="49"/>
      <c r="I941" s="50"/>
      <c r="K941" s="51"/>
      <c r="L941" s="64"/>
      <c r="M941" s="65"/>
      <c r="N941" s="66"/>
      <c r="O941" s="66"/>
      <c r="P941" s="49"/>
      <c r="Q941" s="67"/>
      <c r="R941" s="185"/>
      <c r="S941" s="185"/>
      <c r="T941" s="63"/>
    </row>
    <row r="942" spans="1:20" ht="12" hidden="1" x14ac:dyDescent="0.2">
      <c r="A942" s="47"/>
      <c r="B942" s="35"/>
      <c r="C942" s="211"/>
      <c r="D942" s="48"/>
      <c r="E942" s="185"/>
      <c r="F942" s="49"/>
      <c r="G942" s="57"/>
      <c r="H942" s="49"/>
      <c r="I942" s="50"/>
      <c r="K942" s="51"/>
      <c r="L942" s="64"/>
      <c r="M942" s="65"/>
      <c r="N942" s="66"/>
      <c r="O942" s="66"/>
      <c r="P942" s="49"/>
      <c r="Q942" s="67"/>
      <c r="R942" s="185"/>
      <c r="S942" s="185"/>
      <c r="T942" s="63"/>
    </row>
    <row r="943" spans="1:20" x14ac:dyDescent="0.2">
      <c r="A943" s="68"/>
      <c r="B943" s="69"/>
      <c r="C943" s="70"/>
      <c r="D943" s="71"/>
      <c r="E943" s="72"/>
      <c r="F943" s="73"/>
      <c r="G943" s="74"/>
      <c r="H943" s="73"/>
      <c r="I943" s="75"/>
      <c r="J943" s="74"/>
      <c r="K943" s="76"/>
      <c r="O943" s="79"/>
      <c r="Q943" s="67"/>
      <c r="R943" s="185"/>
      <c r="S943" s="185"/>
      <c r="T943" s="63"/>
    </row>
    <row r="944" spans="1:20" ht="24" x14ac:dyDescent="0.2">
      <c r="A944" s="81">
        <v>14</v>
      </c>
      <c r="B944" s="192" t="s">
        <v>387</v>
      </c>
      <c r="C944" s="210" t="s">
        <v>388</v>
      </c>
      <c r="D944" s="48" t="s">
        <v>68</v>
      </c>
      <c r="E944" s="137">
        <f>1.5</f>
        <v>1.5</v>
      </c>
      <c r="F944" s="49"/>
      <c r="G944" s="57">
        <v>0.92</v>
      </c>
      <c r="H944" s="49"/>
      <c r="I944" s="50"/>
      <c r="J944" s="58">
        <v>0.27</v>
      </c>
      <c r="K944" s="51"/>
      <c r="L944" s="42"/>
      <c r="M944" s="43"/>
      <c r="N944" s="44"/>
      <c r="O944" s="44"/>
      <c r="P944" s="38"/>
      <c r="Q944" s="45"/>
      <c r="R944" s="46">
        <f>G945+J945</f>
        <v>2.5285580000000003</v>
      </c>
      <c r="S944" s="212">
        <f>(R944+R945)*1.182216/100</f>
        <v>0.25383882393693602</v>
      </c>
      <c r="T944" s="214">
        <f>E944*S944</f>
        <v>0.38075823590540403</v>
      </c>
    </row>
    <row r="945" spans="1:20" ht="6.75" customHeight="1" x14ac:dyDescent="0.2">
      <c r="A945" s="47"/>
      <c r="B945" s="192" t="s">
        <v>389</v>
      </c>
      <c r="C945" s="211"/>
      <c r="D945" s="48"/>
      <c r="E945" s="137"/>
      <c r="F945" s="49"/>
      <c r="G945" s="39">
        <f>G944*$J$888/1000</f>
        <v>1.7988668000000001</v>
      </c>
      <c r="H945" s="49"/>
      <c r="I945" s="50"/>
      <c r="J945" s="39">
        <f>J944*$Q$888/1000</f>
        <v>0.72969119999999998</v>
      </c>
      <c r="K945" s="51"/>
      <c r="L945" s="191" t="s">
        <v>390</v>
      </c>
      <c r="M945" s="52" t="s">
        <v>80</v>
      </c>
      <c r="N945" s="53">
        <v>8</v>
      </c>
      <c r="O945" s="54">
        <f>E944*N945</f>
        <v>12</v>
      </c>
      <c r="P945" s="55">
        <v>1.792</v>
      </c>
      <c r="Q945" s="56">
        <f>N945*P945*$N$886</f>
        <v>16.428625920000002</v>
      </c>
      <c r="R945" s="212">
        <f>SUM(Q945:Q946)</f>
        <v>18.942884100000001</v>
      </c>
      <c r="S945" s="213"/>
      <c r="T945" s="215"/>
    </row>
    <row r="946" spans="1:20" ht="67.5" hidden="1" x14ac:dyDescent="0.2">
      <c r="A946" s="47"/>
      <c r="B946" s="35"/>
      <c r="C946" s="211"/>
      <c r="D946" s="48"/>
      <c r="E946" s="137"/>
      <c r="F946" s="49"/>
      <c r="G946" s="57"/>
      <c r="H946" s="49"/>
      <c r="I946" s="50"/>
      <c r="K946" s="51"/>
      <c r="L946" s="124" t="s">
        <v>391</v>
      </c>
      <c r="M946" s="125" t="s">
        <v>80</v>
      </c>
      <c r="N946" s="126">
        <v>2</v>
      </c>
      <c r="O946" s="127">
        <f>E944*N946</f>
        <v>3</v>
      </c>
      <c r="P946" s="128">
        <v>1.097</v>
      </c>
      <c r="Q946" s="129">
        <f>N946*P946*$N$886</f>
        <v>2.5142581800000001</v>
      </c>
      <c r="R946" s="213"/>
      <c r="S946" s="213"/>
      <c r="T946" s="215"/>
    </row>
    <row r="947" spans="1:20" ht="12" hidden="1" x14ac:dyDescent="0.2">
      <c r="A947" s="47"/>
      <c r="B947" s="35"/>
      <c r="C947" s="211"/>
      <c r="D947" s="48"/>
      <c r="E947" s="137"/>
      <c r="F947" s="49"/>
      <c r="G947" s="57"/>
      <c r="H947" s="49"/>
      <c r="I947" s="50"/>
      <c r="K947" s="51"/>
      <c r="L947" s="64"/>
      <c r="M947" s="65"/>
      <c r="N947" s="66"/>
      <c r="O947" s="66"/>
      <c r="P947" s="49"/>
      <c r="Q947" s="67"/>
      <c r="R947" s="185"/>
      <c r="S947" s="185"/>
      <c r="T947" s="63"/>
    </row>
    <row r="948" spans="1:20" x14ac:dyDescent="0.2">
      <c r="A948" s="68"/>
      <c r="B948" s="69"/>
      <c r="C948" s="70"/>
      <c r="D948" s="71"/>
      <c r="E948" s="160"/>
      <c r="F948" s="73"/>
      <c r="G948" s="74"/>
      <c r="H948" s="73"/>
      <c r="I948" s="75"/>
      <c r="J948" s="74"/>
      <c r="K948" s="76"/>
      <c r="O948" s="79"/>
      <c r="Q948" s="67"/>
      <c r="R948" s="185"/>
      <c r="S948" s="185"/>
      <c r="T948" s="63"/>
    </row>
    <row r="949" spans="1:20" ht="24" x14ac:dyDescent="0.2">
      <c r="A949" s="81">
        <v>15</v>
      </c>
      <c r="B949" s="192" t="s">
        <v>392</v>
      </c>
      <c r="C949" s="210" t="s">
        <v>393</v>
      </c>
      <c r="D949" s="48" t="s">
        <v>68</v>
      </c>
      <c r="E949" s="137">
        <f>3.5</f>
        <v>3.5</v>
      </c>
      <c r="F949" s="49"/>
      <c r="G949" s="57">
        <v>38.4</v>
      </c>
      <c r="H949" s="49"/>
      <c r="I949" s="50"/>
      <c r="J949" s="58">
        <v>0.03</v>
      </c>
      <c r="K949" s="51"/>
      <c r="L949" s="42"/>
      <c r="M949" s="43"/>
      <c r="N949" s="44"/>
      <c r="O949" s="44"/>
      <c r="P949" s="38"/>
      <c r="Q949" s="45"/>
      <c r="R949" s="46">
        <f>G950+J950</f>
        <v>75.164212800000001</v>
      </c>
      <c r="S949" s="212">
        <f>(R949+R950)*1.182216/100</f>
        <v>1.350923413719348</v>
      </c>
      <c r="T949" s="214">
        <f>E949*S949</f>
        <v>4.7282319480177177</v>
      </c>
    </row>
    <row r="950" spans="1:20" ht="4.5" customHeight="1" x14ac:dyDescent="0.2">
      <c r="A950" s="47"/>
      <c r="B950" s="192" t="s">
        <v>394</v>
      </c>
      <c r="C950" s="211"/>
      <c r="D950" s="48"/>
      <c r="E950" s="137"/>
      <c r="F950" s="49"/>
      <c r="G950" s="39">
        <f>G949*$J$888/1000</f>
        <v>75.083135999999996</v>
      </c>
      <c r="H950" s="49"/>
      <c r="I950" s="50"/>
      <c r="J950" s="39">
        <f>J949*$Q$888/1000</f>
        <v>8.1076799999999991E-2</v>
      </c>
      <c r="K950" s="51"/>
      <c r="L950" s="82" t="s">
        <v>395</v>
      </c>
      <c r="M950" s="83" t="s">
        <v>80</v>
      </c>
      <c r="N950" s="84">
        <v>27.3</v>
      </c>
      <c r="O950" s="85">
        <f>E949*N950</f>
        <v>95.55</v>
      </c>
      <c r="P950" s="86">
        <v>1.25</v>
      </c>
      <c r="Q950" s="87">
        <f>N950*P950*$N$886</f>
        <v>39.106226250000006</v>
      </c>
      <c r="R950" s="185">
        <f>SUM(Q950:Q950)</f>
        <v>39.106226250000006</v>
      </c>
      <c r="S950" s="213"/>
      <c r="T950" s="215"/>
    </row>
    <row r="951" spans="1:20" x14ac:dyDescent="0.2">
      <c r="A951" s="68"/>
      <c r="B951" s="69"/>
      <c r="C951" s="70"/>
      <c r="D951" s="71"/>
      <c r="E951" s="72"/>
      <c r="F951" s="73"/>
      <c r="G951" s="74"/>
      <c r="H951" s="73"/>
      <c r="I951" s="75"/>
      <c r="J951" s="74"/>
      <c r="K951" s="76"/>
      <c r="Q951" s="67"/>
      <c r="R951" s="185"/>
      <c r="S951" s="185"/>
      <c r="T951" s="63"/>
    </row>
    <row r="952" spans="1:20" ht="12" x14ac:dyDescent="0.2">
      <c r="A952" s="81">
        <v>16</v>
      </c>
      <c r="B952" s="189" t="s">
        <v>396</v>
      </c>
      <c r="C952" s="210" t="s">
        <v>397</v>
      </c>
      <c r="D952" s="88" t="s">
        <v>85</v>
      </c>
      <c r="E952" s="137">
        <v>1.6E-2</v>
      </c>
      <c r="G952" s="58">
        <v>50.1</v>
      </c>
      <c r="I952" s="50"/>
      <c r="J952" s="58">
        <v>5.9</v>
      </c>
      <c r="K952" s="51"/>
      <c r="L952" s="42"/>
      <c r="M952" s="43"/>
      <c r="N952" s="44"/>
      <c r="O952" s="139"/>
      <c r="P952" s="38"/>
      <c r="Q952" s="45"/>
      <c r="R952" s="46">
        <f>G953+J953</f>
        <v>113.90513299999999</v>
      </c>
      <c r="S952" s="212">
        <f>(R952+R953)*1.182216</f>
        <v>1301.1295545714479</v>
      </c>
      <c r="T952" s="214">
        <f>E952*S952</f>
        <v>20.818072873143166</v>
      </c>
    </row>
    <row r="953" spans="1:20" ht="18" customHeight="1" x14ac:dyDescent="0.2">
      <c r="A953" s="47"/>
      <c r="B953" s="189" t="s">
        <v>398</v>
      </c>
      <c r="C953" s="211"/>
      <c r="E953" s="185"/>
      <c r="G953" s="39">
        <f>G952*$J$888/1000</f>
        <v>97.960028999999992</v>
      </c>
      <c r="I953" s="50"/>
      <c r="J953" s="39">
        <f>J952*$Q$888/1000</f>
        <v>15.945104000000001</v>
      </c>
      <c r="K953" s="51"/>
      <c r="L953" s="82" t="s">
        <v>399</v>
      </c>
      <c r="M953" s="83" t="s">
        <v>85</v>
      </c>
      <c r="N953" s="84">
        <v>1</v>
      </c>
      <c r="O953" s="84">
        <f>E952*N953</f>
        <v>1.6E-2</v>
      </c>
      <c r="P953" s="86">
        <v>861</v>
      </c>
      <c r="Q953" s="87">
        <f>N953*P953*$N$886</f>
        <v>986.68017000000009</v>
      </c>
      <c r="R953" s="185">
        <f>SUM(Q953:Q953)</f>
        <v>986.68017000000009</v>
      </c>
      <c r="S953" s="213"/>
      <c r="T953" s="215"/>
    </row>
    <row r="954" spans="1:20" x14ac:dyDescent="0.2">
      <c r="A954" s="68"/>
      <c r="B954" s="69"/>
      <c r="C954" s="70"/>
      <c r="D954" s="71"/>
      <c r="E954" s="72"/>
      <c r="F954" s="73"/>
      <c r="G954" s="74"/>
      <c r="H954" s="73"/>
      <c r="I954" s="75"/>
      <c r="J954" s="74"/>
      <c r="K954" s="76"/>
      <c r="Q954" s="67"/>
      <c r="R954" s="185"/>
      <c r="S954" s="185"/>
      <c r="T954" s="63"/>
    </row>
    <row r="955" spans="1:20" ht="24" x14ac:dyDescent="0.2">
      <c r="A955" s="81">
        <v>17</v>
      </c>
      <c r="B955" s="189" t="s">
        <v>400</v>
      </c>
      <c r="C955" s="210" t="s">
        <v>401</v>
      </c>
      <c r="D955" s="88" t="s">
        <v>243</v>
      </c>
      <c r="E955" s="185">
        <v>0.05</v>
      </c>
      <c r="G955" s="58">
        <v>5</v>
      </c>
      <c r="I955" s="50"/>
      <c r="J955" s="58">
        <v>20</v>
      </c>
      <c r="K955" s="51"/>
      <c r="L955" s="132"/>
      <c r="M955" s="133"/>
      <c r="N955" s="134"/>
      <c r="O955" s="138"/>
      <c r="P955" s="135"/>
      <c r="Q955" s="136"/>
      <c r="R955" s="46">
        <f>G956+J956</f>
        <v>63.827649999999991</v>
      </c>
      <c r="S955" s="184">
        <f>(R955+R956)*1.182216</f>
        <v>75.458069072399979</v>
      </c>
      <c r="T955" s="186">
        <f>E955*S955</f>
        <v>3.7729034536199992</v>
      </c>
    </row>
    <row r="956" spans="1:20" ht="3" customHeight="1" x14ac:dyDescent="0.2">
      <c r="A956" s="47"/>
      <c r="B956" s="189" t="s">
        <v>402</v>
      </c>
      <c r="C956" s="211"/>
      <c r="E956" s="185"/>
      <c r="G956" s="39">
        <f>G955*$J$888/1000</f>
        <v>9.7764500000000005</v>
      </c>
      <c r="I956" s="50"/>
      <c r="J956" s="39">
        <f>J955*$Q$888/1000</f>
        <v>54.051199999999994</v>
      </c>
      <c r="K956" s="51"/>
      <c r="Q956" s="67"/>
      <c r="R956" s="185"/>
      <c r="S956" s="185"/>
      <c r="T956" s="63"/>
    </row>
    <row r="957" spans="1:20" x14ac:dyDescent="0.2">
      <c r="A957" s="68"/>
      <c r="B957" s="69"/>
      <c r="C957" s="70"/>
      <c r="D957" s="71"/>
      <c r="E957" s="72"/>
      <c r="F957" s="73"/>
      <c r="G957" s="74"/>
      <c r="H957" s="73"/>
      <c r="I957" s="75"/>
      <c r="J957" s="74"/>
      <c r="K957" s="76"/>
      <c r="Q957" s="67"/>
      <c r="R957" s="185"/>
      <c r="S957" s="185"/>
      <c r="T957" s="63"/>
    </row>
    <row r="958" spans="1:20" ht="12" x14ac:dyDescent="0.2">
      <c r="A958" s="81">
        <v>18</v>
      </c>
      <c r="B958" s="189" t="s">
        <v>403</v>
      </c>
      <c r="C958" s="210" t="s">
        <v>404</v>
      </c>
      <c r="D958" s="88" t="s">
        <v>75</v>
      </c>
      <c r="E958" s="185">
        <v>0.05</v>
      </c>
      <c r="G958" s="58">
        <v>0.25</v>
      </c>
      <c r="I958" s="50"/>
      <c r="J958" s="58">
        <v>0</v>
      </c>
      <c r="K958" s="51"/>
      <c r="L958" s="132"/>
      <c r="M958" s="133"/>
      <c r="N958" s="134"/>
      <c r="O958" s="138"/>
      <c r="P958" s="135"/>
      <c r="Q958" s="136"/>
      <c r="R958" s="46">
        <f>G959+J959</f>
        <v>0.48882249999999999</v>
      </c>
      <c r="S958" s="184">
        <f>(R958+R959)*1.182216</f>
        <v>0.57789378065999997</v>
      </c>
      <c r="T958" s="186">
        <f>E958*S958</f>
        <v>2.8894689033E-2</v>
      </c>
    </row>
    <row r="959" spans="1:20" ht="12" x14ac:dyDescent="0.2">
      <c r="A959" s="47"/>
      <c r="B959" s="189" t="s">
        <v>83</v>
      </c>
      <c r="C959" s="211"/>
      <c r="E959" s="185"/>
      <c r="G959" s="39">
        <f>G958*$J$888/1000</f>
        <v>0.48882249999999999</v>
      </c>
      <c r="I959" s="50"/>
      <c r="J959" s="39">
        <f>J958*$Q$888/1000</f>
        <v>0</v>
      </c>
      <c r="K959" s="51"/>
      <c r="Q959" s="67"/>
      <c r="R959" s="185"/>
      <c r="S959" s="185"/>
      <c r="T959" s="63"/>
    </row>
    <row r="960" spans="1:20" x14ac:dyDescent="0.2">
      <c r="A960" s="68"/>
      <c r="B960" s="69"/>
      <c r="C960" s="70"/>
      <c r="D960" s="71"/>
      <c r="E960" s="72"/>
      <c r="F960" s="73"/>
      <c r="G960" s="74"/>
      <c r="H960" s="73"/>
      <c r="I960" s="75"/>
      <c r="J960" s="74"/>
      <c r="K960" s="76"/>
      <c r="Q960" s="67"/>
      <c r="R960" s="185"/>
      <c r="S960" s="185"/>
      <c r="T960" s="63"/>
    </row>
    <row r="961" spans="1:20" ht="24" x14ac:dyDescent="0.2">
      <c r="A961" s="81">
        <v>19</v>
      </c>
      <c r="B961" s="189" t="s">
        <v>281</v>
      </c>
      <c r="C961" s="210" t="s">
        <v>405</v>
      </c>
      <c r="D961" s="88" t="s">
        <v>109</v>
      </c>
      <c r="E961" s="185">
        <v>1</v>
      </c>
      <c r="G961" s="58">
        <v>0.97</v>
      </c>
      <c r="I961" s="50"/>
      <c r="J961" s="58">
        <v>0.13</v>
      </c>
      <c r="K961" s="51"/>
      <c r="L961" s="42"/>
      <c r="M961" s="43"/>
      <c r="N961" s="44"/>
      <c r="O961" s="139"/>
      <c r="P961" s="38"/>
      <c r="Q961" s="45"/>
      <c r="R961" s="46">
        <f>G962+J962</f>
        <v>2.2479640999999999</v>
      </c>
      <c r="S961" s="212">
        <f>(R961+R962)*1.182216</f>
        <v>7.8464021127072003</v>
      </c>
      <c r="T961" s="214">
        <f>E961*S961</f>
        <v>7.8464021127072003</v>
      </c>
    </row>
    <row r="962" spans="1:20" ht="6" customHeight="1" x14ac:dyDescent="0.2">
      <c r="A962" s="47"/>
      <c r="B962" s="189" t="s">
        <v>83</v>
      </c>
      <c r="C962" s="211"/>
      <c r="E962" s="185"/>
      <c r="G962" s="39">
        <f>G961*$J$888/1000</f>
        <v>1.8966312999999999</v>
      </c>
      <c r="I962" s="50"/>
      <c r="J962" s="39">
        <f>J961*$Q$888/1000</f>
        <v>0.3513328</v>
      </c>
      <c r="K962" s="51"/>
      <c r="L962" s="216" t="s">
        <v>406</v>
      </c>
      <c r="M962" s="52" t="s">
        <v>109</v>
      </c>
      <c r="N962" s="53">
        <v>1</v>
      </c>
      <c r="O962" s="53">
        <f>E961*N962</f>
        <v>1</v>
      </c>
      <c r="P962" s="55">
        <v>3.83</v>
      </c>
      <c r="Q962" s="56">
        <f>N962*P962*$N$886</f>
        <v>4.3890651000000007</v>
      </c>
      <c r="R962" s="185">
        <f>SUM(Q962:Q962)</f>
        <v>4.3890651000000007</v>
      </c>
      <c r="S962" s="213"/>
      <c r="T962" s="215"/>
    </row>
    <row r="963" spans="1:20" ht="12" hidden="1" x14ac:dyDescent="0.2">
      <c r="A963" s="47"/>
      <c r="C963" s="211"/>
      <c r="E963" s="185"/>
      <c r="I963" s="50"/>
      <c r="K963" s="51"/>
      <c r="L963" s="217"/>
      <c r="M963" s="59"/>
      <c r="N963" s="60"/>
      <c r="O963" s="145"/>
      <c r="P963" s="61"/>
      <c r="Q963" s="62"/>
      <c r="R963" s="185"/>
      <c r="S963" s="185"/>
      <c r="T963" s="63"/>
    </row>
    <row r="964" spans="1:20" x14ac:dyDescent="0.2">
      <c r="A964" s="68"/>
      <c r="B964" s="69"/>
      <c r="C964" s="70"/>
      <c r="D964" s="71"/>
      <c r="E964" s="72"/>
      <c r="F964" s="73"/>
      <c r="G964" s="74"/>
      <c r="H964" s="73"/>
      <c r="I964" s="75"/>
      <c r="J964" s="74"/>
      <c r="K964" s="76"/>
      <c r="Q964" s="67"/>
      <c r="R964" s="185"/>
      <c r="S964" s="185"/>
      <c r="T964" s="63"/>
    </row>
    <row r="965" spans="1:20" ht="12" x14ac:dyDescent="0.2">
      <c r="A965" s="81">
        <v>20</v>
      </c>
      <c r="B965" s="189" t="s">
        <v>407</v>
      </c>
      <c r="C965" s="210" t="s">
        <v>516</v>
      </c>
      <c r="D965" s="88" t="s">
        <v>109</v>
      </c>
      <c r="E965" s="185">
        <v>1</v>
      </c>
      <c r="G965" s="58">
        <v>4.5599999999999996</v>
      </c>
      <c r="I965" s="50"/>
      <c r="J965" s="58">
        <v>2.37</v>
      </c>
      <c r="K965" s="51"/>
      <c r="L965" s="132"/>
      <c r="M965" s="133"/>
      <c r="N965" s="134"/>
      <c r="O965" s="138"/>
      <c r="P965" s="135"/>
      <c r="Q965" s="136"/>
      <c r="R965" s="46">
        <f>G966+J966</f>
        <v>15.3211896</v>
      </c>
      <c r="S965" s="184">
        <f>(R965+R966)*1.031545</f>
        <v>15.804496525931999</v>
      </c>
      <c r="T965" s="186">
        <f>E965*S965</f>
        <v>15.804496525931999</v>
      </c>
    </row>
    <row r="966" spans="1:20" ht="12" x14ac:dyDescent="0.2">
      <c r="A966" s="47"/>
      <c r="B966" s="189" t="s">
        <v>408</v>
      </c>
      <c r="C966" s="211"/>
      <c r="E966" s="185"/>
      <c r="G966" s="39">
        <f>G965*$J$888/1000</f>
        <v>8.916122399999999</v>
      </c>
      <c r="I966" s="50"/>
      <c r="J966" s="39">
        <f>J965*$Q$888/1000</f>
        <v>6.4050672000000004</v>
      </c>
      <c r="K966" s="51"/>
      <c r="Q966" s="67"/>
      <c r="R966" s="185"/>
      <c r="S966" s="185"/>
      <c r="T966" s="63"/>
    </row>
    <row r="967" spans="1:20" ht="0.75" customHeight="1" x14ac:dyDescent="0.2">
      <c r="A967" s="47"/>
      <c r="C967" s="211"/>
      <c r="E967" s="185"/>
      <c r="I967" s="50"/>
      <c r="K967" s="51"/>
      <c r="Q967" s="67"/>
      <c r="R967" s="185"/>
      <c r="S967" s="185"/>
      <c r="T967" s="63"/>
    </row>
    <row r="968" spans="1:20" ht="12" hidden="1" x14ac:dyDescent="0.2">
      <c r="A968" s="47"/>
      <c r="C968" s="211"/>
      <c r="E968" s="185"/>
      <c r="I968" s="50"/>
      <c r="K968" s="51"/>
      <c r="Q968" s="67"/>
      <c r="R968" s="185"/>
      <c r="S968" s="185"/>
      <c r="T968" s="63"/>
    </row>
    <row r="969" spans="1:20" x14ac:dyDescent="0.2">
      <c r="A969" s="68"/>
      <c r="B969" s="69"/>
      <c r="C969" s="70"/>
      <c r="D969" s="71"/>
      <c r="E969" s="72"/>
      <c r="F969" s="73"/>
      <c r="G969" s="74"/>
      <c r="H969" s="73"/>
      <c r="I969" s="75"/>
      <c r="J969" s="74"/>
      <c r="K969" s="76"/>
      <c r="Q969" s="67"/>
      <c r="R969" s="185"/>
      <c r="S969" s="185"/>
      <c r="T969" s="63"/>
    </row>
    <row r="970" spans="1:20" ht="12" x14ac:dyDescent="0.2">
      <c r="A970" s="81">
        <v>21</v>
      </c>
      <c r="B970" s="189" t="s">
        <v>407</v>
      </c>
      <c r="C970" s="210" t="s">
        <v>409</v>
      </c>
      <c r="D970" s="88" t="s">
        <v>109</v>
      </c>
      <c r="E970" s="185">
        <v>1</v>
      </c>
      <c r="G970" s="58">
        <v>7.6</v>
      </c>
      <c r="I970" s="50"/>
      <c r="J970" s="58">
        <v>2.37</v>
      </c>
      <c r="K970" s="51"/>
      <c r="L970" s="42"/>
      <c r="M970" s="43"/>
      <c r="N970" s="44"/>
      <c r="O970" s="139"/>
      <c r="P970" s="38"/>
      <c r="Q970" s="45"/>
      <c r="R970" s="46">
        <f>G971+J971</f>
        <v>21.265271200000001</v>
      </c>
      <c r="S970" s="212">
        <f>(R970+R971)*1.031545</f>
        <v>162.80573337150355</v>
      </c>
      <c r="T970" s="214">
        <f>E970*S970</f>
        <v>162.80573337150355</v>
      </c>
    </row>
    <row r="971" spans="1:20" ht="17.25" customHeight="1" x14ac:dyDescent="0.2">
      <c r="A971" s="47"/>
      <c r="B971" s="189" t="s">
        <v>408</v>
      </c>
      <c r="C971" s="211"/>
      <c r="E971" s="185"/>
      <c r="G971" s="39">
        <f>G970*$J$888/1000</f>
        <v>14.860204</v>
      </c>
      <c r="I971" s="50"/>
      <c r="J971" s="39">
        <f>J970*$Q$888/1000</f>
        <v>6.4050672000000004</v>
      </c>
      <c r="K971" s="51"/>
      <c r="L971" s="82" t="s">
        <v>410</v>
      </c>
      <c r="M971" s="83" t="s">
        <v>109</v>
      </c>
      <c r="N971" s="84">
        <v>1</v>
      </c>
      <c r="O971" s="84">
        <f>E970*N971</f>
        <v>1</v>
      </c>
      <c r="P971" s="86">
        <v>119.167</v>
      </c>
      <c r="Q971" s="87">
        <f>N971*P971*$N$886</f>
        <v>136.56180699000001</v>
      </c>
      <c r="R971" s="185">
        <f>SUM(Q971:Q971)</f>
        <v>136.56180699000001</v>
      </c>
      <c r="S971" s="213"/>
      <c r="T971" s="215"/>
    </row>
    <row r="972" spans="1:20" ht="15.75" thickBot="1" x14ac:dyDescent="0.25">
      <c r="A972" s="47"/>
      <c r="C972" s="109"/>
      <c r="E972" s="185"/>
      <c r="I972" s="50"/>
      <c r="K972" s="51"/>
      <c r="Q972" s="67"/>
      <c r="R972" s="185"/>
      <c r="S972" s="185"/>
      <c r="T972" s="63"/>
    </row>
    <row r="973" spans="1:20" ht="3" hidden="1" customHeight="1" thickBot="1" x14ac:dyDescent="0.25">
      <c r="A973" s="95"/>
      <c r="B973" s="96"/>
      <c r="C973" s="97" t="s">
        <v>61</v>
      </c>
      <c r="D973" s="98"/>
      <c r="E973" s="99"/>
      <c r="F973" s="100"/>
      <c r="G973" s="101"/>
      <c r="H973" s="100"/>
      <c r="I973" s="102"/>
      <c r="J973" s="101"/>
      <c r="K973" s="103"/>
      <c r="L973" s="104"/>
      <c r="M973" s="105"/>
      <c r="N973" s="106"/>
      <c r="O973" s="107"/>
      <c r="P973" s="100"/>
      <c r="Q973" s="101"/>
      <c r="R973" s="107"/>
      <c r="S973" s="107"/>
      <c r="T973" s="108">
        <f>SUM(T893:T972)</f>
        <v>674.21072677711595</v>
      </c>
    </row>
    <row r="974" spans="1:20" ht="15.75" hidden="1" thickBot="1" x14ac:dyDescent="0.25">
      <c r="A974" s="47"/>
      <c r="C974" s="109" t="s">
        <v>352</v>
      </c>
      <c r="E974" s="185"/>
      <c r="I974" s="50"/>
      <c r="K974" s="51"/>
      <c r="T974" s="112">
        <f>1.02*1.05*(E965*N966*P966+E970*N971*P971)</f>
        <v>127.62785700000002</v>
      </c>
    </row>
    <row r="975" spans="1:20" ht="15.75" hidden="1" thickBot="1" x14ac:dyDescent="0.25">
      <c r="A975" s="47"/>
      <c r="C975" s="109" t="s">
        <v>61</v>
      </c>
      <c r="E975" s="185"/>
      <c r="I975" s="50"/>
      <c r="K975" s="51"/>
      <c r="T975" s="112">
        <f>T973-T974</f>
        <v>546.58286977711589</v>
      </c>
    </row>
    <row r="976" spans="1:20" ht="15.75" hidden="1" thickBot="1" x14ac:dyDescent="0.25">
      <c r="A976" s="47"/>
      <c r="C976" s="109" t="s">
        <v>62</v>
      </c>
      <c r="D976" s="147">
        <v>0.11</v>
      </c>
      <c r="E976" s="185"/>
      <c r="I976" s="50"/>
      <c r="K976" s="51"/>
      <c r="T976" s="112">
        <f>D976*T975</f>
        <v>60.124115675482749</v>
      </c>
    </row>
    <row r="977" spans="1:20" ht="15.75" hidden="1" thickBot="1" x14ac:dyDescent="0.25">
      <c r="A977" s="47"/>
      <c r="C977" s="109" t="s">
        <v>61</v>
      </c>
      <c r="E977" s="185"/>
      <c r="I977" s="50"/>
      <c r="K977" s="51"/>
      <c r="T977" s="112">
        <f>T974+T975+T976</f>
        <v>734.33484245259865</v>
      </c>
    </row>
    <row r="978" spans="1:20" ht="15.75" hidden="1" thickBot="1" x14ac:dyDescent="0.25">
      <c r="A978" s="47"/>
      <c r="C978" s="109" t="s">
        <v>526</v>
      </c>
      <c r="D978" s="110">
        <v>0.2</v>
      </c>
      <c r="E978" s="185"/>
      <c r="F978" s="49"/>
      <c r="G978" s="57"/>
      <c r="H978" s="49"/>
      <c r="I978" s="50"/>
      <c r="K978" s="51"/>
      <c r="L978" s="64"/>
      <c r="M978" s="65"/>
      <c r="N978" s="66"/>
      <c r="O978" s="66"/>
      <c r="P978" s="49"/>
      <c r="Q978" s="57"/>
      <c r="R978" s="111"/>
      <c r="S978" s="111"/>
      <c r="T978" s="112">
        <f>D978*T977</f>
        <v>146.86696849051972</v>
      </c>
    </row>
    <row r="979" spans="1:20" ht="16.5" hidden="1" thickTop="1" thickBot="1" x14ac:dyDescent="0.25">
      <c r="A979" s="113"/>
      <c r="B979" s="114"/>
      <c r="C979" s="170" t="s">
        <v>63</v>
      </c>
      <c r="D979" s="114"/>
      <c r="E979" s="171"/>
      <c r="F979" s="115"/>
      <c r="G979" s="116"/>
      <c r="H979" s="115"/>
      <c r="I979" s="172"/>
      <c r="J979" s="116"/>
      <c r="K979" s="173"/>
      <c r="L979" s="117"/>
      <c r="M979" s="118"/>
      <c r="N979" s="115"/>
      <c r="O979" s="115"/>
      <c r="P979" s="115"/>
      <c r="Q979" s="116"/>
      <c r="R979" s="116"/>
      <c r="S979" s="116"/>
      <c r="T979" s="119">
        <f>T977+T978</f>
        <v>881.2018109431184</v>
      </c>
    </row>
    <row r="980" spans="1:20" ht="12.75" thickTop="1" x14ac:dyDescent="0.2">
      <c r="A980" s="218" t="s">
        <v>411</v>
      </c>
      <c r="B980" s="219"/>
      <c r="C980" s="220"/>
      <c r="D980" s="219"/>
      <c r="E980" s="220"/>
      <c r="F980" s="219"/>
      <c r="G980" s="219"/>
      <c r="H980" s="219"/>
      <c r="I980" s="221"/>
      <c r="J980" s="219"/>
      <c r="K980" s="222"/>
      <c r="L980" s="219"/>
      <c r="M980" s="219"/>
      <c r="N980" s="219"/>
      <c r="O980" s="219"/>
      <c r="P980" s="219"/>
      <c r="Q980" s="219"/>
      <c r="R980" s="219"/>
      <c r="S980" s="219"/>
      <c r="T980" s="223"/>
    </row>
    <row r="981" spans="1:20" ht="12" x14ac:dyDescent="0.2">
      <c r="A981" s="224"/>
      <c r="B981" s="225"/>
      <c r="C981" s="226"/>
      <c r="D981" s="225"/>
      <c r="E981" s="226"/>
      <c r="F981" s="225"/>
      <c r="G981" s="225"/>
      <c r="H981" s="225"/>
      <c r="I981" s="227"/>
      <c r="J981" s="228"/>
      <c r="K981" s="229"/>
      <c r="L981" s="225"/>
      <c r="M981" s="225"/>
      <c r="N981" s="225"/>
      <c r="O981" s="225"/>
      <c r="P981" s="225"/>
      <c r="Q981" s="225"/>
      <c r="R981" s="225"/>
      <c r="S981" s="225"/>
      <c r="T981" s="230"/>
    </row>
    <row r="982" spans="1:20" ht="12" x14ac:dyDescent="0.2">
      <c r="A982" s="224"/>
      <c r="B982" s="225"/>
      <c r="C982" s="226"/>
      <c r="D982" s="225"/>
      <c r="E982" s="226"/>
      <c r="F982" s="225"/>
      <c r="G982" s="225"/>
      <c r="H982" s="225"/>
      <c r="I982" s="227"/>
      <c r="J982" s="228"/>
      <c r="K982" s="229"/>
      <c r="L982" s="225"/>
      <c r="M982" s="225"/>
      <c r="N982" s="225"/>
      <c r="O982" s="225"/>
      <c r="P982" s="225"/>
      <c r="Q982" s="225"/>
      <c r="R982" s="225"/>
      <c r="S982" s="225"/>
      <c r="T982" s="230"/>
    </row>
    <row r="983" spans="1:20" ht="12" x14ac:dyDescent="0.2">
      <c r="A983" s="36">
        <v>22</v>
      </c>
      <c r="B983" s="188" t="s">
        <v>412</v>
      </c>
      <c r="C983" s="210" t="s">
        <v>413</v>
      </c>
      <c r="D983" s="37" t="s">
        <v>75</v>
      </c>
      <c r="E983" s="184">
        <v>6</v>
      </c>
      <c r="F983" s="38"/>
      <c r="G983" s="39">
        <v>0.21</v>
      </c>
      <c r="H983" s="38"/>
      <c r="I983" s="40"/>
      <c r="J983" s="39">
        <v>0.02</v>
      </c>
      <c r="K983" s="41"/>
      <c r="L983" s="42"/>
      <c r="M983" s="43"/>
      <c r="N983" s="44"/>
      <c r="O983" s="139"/>
      <c r="P983" s="38"/>
      <c r="Q983" s="45"/>
      <c r="R983" s="46">
        <f>G984+J984</f>
        <v>0.46466209999999997</v>
      </c>
      <c r="S983" s="212">
        <f>(R983+R984)*1.182216</f>
        <v>1.5383233399631999</v>
      </c>
      <c r="T983" s="214">
        <f>E983*S983</f>
        <v>9.2299400397791995</v>
      </c>
    </row>
    <row r="984" spans="1:20" ht="12" x14ac:dyDescent="0.2">
      <c r="A984" s="47"/>
      <c r="B984" s="189" t="s">
        <v>414</v>
      </c>
      <c r="C984" s="231"/>
      <c r="E984" s="185"/>
      <c r="G984" s="39">
        <f>G983*$J$888/1000</f>
        <v>0.41061089999999995</v>
      </c>
      <c r="I984" s="50"/>
      <c r="J984" s="39">
        <f>J983*$Q$888/1000</f>
        <v>5.4051200000000001E-2</v>
      </c>
      <c r="K984" s="51"/>
      <c r="L984" s="216" t="s">
        <v>415</v>
      </c>
      <c r="M984" s="52" t="s">
        <v>75</v>
      </c>
      <c r="N984" s="53">
        <v>1</v>
      </c>
      <c r="O984" s="53">
        <f>E983*N984</f>
        <v>6</v>
      </c>
      <c r="P984" s="55">
        <v>0.73</v>
      </c>
      <c r="Q984" s="56">
        <f>N984*P984*$N$886</f>
        <v>0.83655810000000008</v>
      </c>
      <c r="R984" s="185">
        <f>SUM(Q984:Q984)</f>
        <v>0.83655810000000008</v>
      </c>
      <c r="S984" s="232"/>
      <c r="T984" s="233"/>
    </row>
    <row r="985" spans="1:20" ht="3.75" customHeight="1" x14ac:dyDescent="0.2">
      <c r="A985" s="47"/>
      <c r="C985" s="231"/>
      <c r="E985" s="185"/>
      <c r="I985" s="50"/>
      <c r="K985" s="51"/>
      <c r="L985" s="217"/>
      <c r="M985" s="59"/>
      <c r="N985" s="60"/>
      <c r="O985" s="145"/>
      <c r="P985" s="61"/>
      <c r="Q985" s="62"/>
      <c r="R985" s="185"/>
      <c r="S985" s="185"/>
      <c r="T985" s="63"/>
    </row>
    <row r="986" spans="1:20" x14ac:dyDescent="0.2">
      <c r="A986" s="68"/>
      <c r="B986" s="69"/>
      <c r="C986" s="70"/>
      <c r="D986" s="71"/>
      <c r="E986" s="72"/>
      <c r="F986" s="73"/>
      <c r="G986" s="74"/>
      <c r="H986" s="73"/>
      <c r="I986" s="75"/>
      <c r="J986" s="74"/>
      <c r="K986" s="76"/>
      <c r="Q986" s="67"/>
      <c r="R986" s="185"/>
      <c r="S986" s="185"/>
      <c r="T986" s="63"/>
    </row>
    <row r="987" spans="1:20" ht="12" x14ac:dyDescent="0.2">
      <c r="A987" s="81">
        <v>23</v>
      </c>
      <c r="B987" s="189" t="s">
        <v>416</v>
      </c>
      <c r="C987" s="210" t="s">
        <v>417</v>
      </c>
      <c r="D987" s="88" t="s">
        <v>75</v>
      </c>
      <c r="E987" s="185">
        <v>5</v>
      </c>
      <c r="G987" s="58">
        <v>0.21</v>
      </c>
      <c r="I987" s="50"/>
      <c r="J987" s="58">
        <v>0.02</v>
      </c>
      <c r="K987" s="51"/>
      <c r="L987" s="42"/>
      <c r="M987" s="43"/>
      <c r="N987" s="44"/>
      <c r="O987" s="139"/>
      <c r="P987" s="38"/>
      <c r="Q987" s="45"/>
      <c r="R987" s="46">
        <f>G988+J988</f>
        <v>0.46466209999999997</v>
      </c>
      <c r="S987" s="212">
        <f>(R987+R988)*1.182216</f>
        <v>1.0912445970215998</v>
      </c>
      <c r="T987" s="214">
        <f>E987*S987</f>
        <v>5.4562229851079991</v>
      </c>
    </row>
    <row r="988" spans="1:20" ht="12" x14ac:dyDescent="0.2">
      <c r="A988" s="47"/>
      <c r="B988" s="189" t="s">
        <v>414</v>
      </c>
      <c r="C988" s="211"/>
      <c r="E988" s="185"/>
      <c r="G988" s="39">
        <f>G987*$J$888/1000</f>
        <v>0.41061089999999995</v>
      </c>
      <c r="I988" s="50"/>
      <c r="J988" s="39">
        <f>J987*$Q$888/1000</f>
        <v>5.4051200000000001E-2</v>
      </c>
      <c r="K988" s="51"/>
      <c r="L988" s="216" t="s">
        <v>418</v>
      </c>
      <c r="M988" s="52" t="s">
        <v>75</v>
      </c>
      <c r="N988" s="53">
        <v>1</v>
      </c>
      <c r="O988" s="53">
        <f>E987*N988</f>
        <v>5</v>
      </c>
      <c r="P988" s="55">
        <v>0.4</v>
      </c>
      <c r="Q988" s="56">
        <f>N988*P988*$N$886</f>
        <v>0.45838800000000007</v>
      </c>
      <c r="R988" s="185">
        <f>SUM(Q988:Q988)</f>
        <v>0.45838800000000007</v>
      </c>
      <c r="S988" s="213"/>
      <c r="T988" s="215"/>
    </row>
    <row r="989" spans="1:20" ht="12" x14ac:dyDescent="0.2">
      <c r="A989" s="47"/>
      <c r="C989" s="211"/>
      <c r="E989" s="185"/>
      <c r="I989" s="50"/>
      <c r="K989" s="51"/>
      <c r="L989" s="217"/>
      <c r="M989" s="59"/>
      <c r="N989" s="60"/>
      <c r="O989" s="145"/>
      <c r="P989" s="61"/>
      <c r="Q989" s="62"/>
      <c r="R989" s="185"/>
      <c r="S989" s="185"/>
      <c r="T989" s="63"/>
    </row>
    <row r="990" spans="1:20" x14ac:dyDescent="0.2">
      <c r="A990" s="68"/>
      <c r="B990" s="69"/>
      <c r="C990" s="70"/>
      <c r="D990" s="71"/>
      <c r="E990" s="72"/>
      <c r="F990" s="73"/>
      <c r="G990" s="74"/>
      <c r="H990" s="73"/>
      <c r="I990" s="75"/>
      <c r="J990" s="74"/>
      <c r="K990" s="76"/>
      <c r="Q990" s="67"/>
      <c r="R990" s="185"/>
      <c r="S990" s="185"/>
      <c r="T990" s="63"/>
    </row>
    <row r="991" spans="1:20" ht="24" x14ac:dyDescent="0.2">
      <c r="A991" s="81">
        <v>24</v>
      </c>
      <c r="B991" s="189" t="s">
        <v>180</v>
      </c>
      <c r="C991" s="210" t="s">
        <v>419</v>
      </c>
      <c r="D991" s="88" t="s">
        <v>109</v>
      </c>
      <c r="E991" s="185">
        <v>3</v>
      </c>
      <c r="G991" s="58">
        <v>0.97</v>
      </c>
      <c r="I991" s="50"/>
      <c r="J991" s="58">
        <v>0.13</v>
      </c>
      <c r="K991" s="51"/>
      <c r="L991" s="42"/>
      <c r="M991" s="43"/>
      <c r="N991" s="44"/>
      <c r="O991" s="139"/>
      <c r="P991" s="38"/>
      <c r="Q991" s="45"/>
      <c r="R991" s="46">
        <f>G992+J992</f>
        <v>2.2479640999999999</v>
      </c>
      <c r="S991" s="212">
        <f>(R991+R992)*1.182216</f>
        <v>5.4050812194321605</v>
      </c>
      <c r="T991" s="214">
        <f>E991*S991</f>
        <v>16.21524365829648</v>
      </c>
    </row>
    <row r="992" spans="1:20" ht="17.25" customHeight="1" x14ac:dyDescent="0.2">
      <c r="A992" s="47"/>
      <c r="B992" s="189" t="s">
        <v>83</v>
      </c>
      <c r="C992" s="211"/>
      <c r="E992" s="185"/>
      <c r="G992" s="39">
        <f>G991*$J$888/1000</f>
        <v>1.8966312999999999</v>
      </c>
      <c r="I992" s="50"/>
      <c r="J992" s="39">
        <f>J991*$Q$888/1000</f>
        <v>0.3513328</v>
      </c>
      <c r="K992" s="51"/>
      <c r="L992" s="82" t="s">
        <v>420</v>
      </c>
      <c r="M992" s="83" t="s">
        <v>109</v>
      </c>
      <c r="N992" s="84">
        <v>1</v>
      </c>
      <c r="O992" s="84">
        <f>E991*N992</f>
        <v>3</v>
      </c>
      <c r="P992" s="86">
        <v>2.028</v>
      </c>
      <c r="Q992" s="87">
        <f>N992*P992*$N$886</f>
        <v>2.3240271600000004</v>
      </c>
      <c r="R992" s="185">
        <f>SUM(Q992:Q992)</f>
        <v>2.3240271600000004</v>
      </c>
      <c r="S992" s="213"/>
      <c r="T992" s="215"/>
    </row>
    <row r="993" spans="1:20" x14ac:dyDescent="0.2">
      <c r="A993" s="68"/>
      <c r="B993" s="69"/>
      <c r="C993" s="70"/>
      <c r="D993" s="71"/>
      <c r="E993" s="72"/>
      <c r="F993" s="73"/>
      <c r="G993" s="74"/>
      <c r="H993" s="73"/>
      <c r="I993" s="75"/>
      <c r="J993" s="74"/>
      <c r="K993" s="76"/>
      <c r="Q993" s="67"/>
      <c r="R993" s="185"/>
      <c r="S993" s="185"/>
      <c r="T993" s="63"/>
    </row>
    <row r="994" spans="1:20" ht="12" x14ac:dyDescent="0.2">
      <c r="A994" s="81">
        <v>25</v>
      </c>
      <c r="B994" s="189" t="s">
        <v>421</v>
      </c>
      <c r="C994" s="210" t="s">
        <v>422</v>
      </c>
      <c r="D994" s="88" t="s">
        <v>109</v>
      </c>
      <c r="E994" s="185">
        <v>1</v>
      </c>
      <c r="G994" s="58">
        <v>1.22</v>
      </c>
      <c r="I994" s="50"/>
      <c r="J994" s="58">
        <v>0.01</v>
      </c>
      <c r="K994" s="51"/>
      <c r="L994" s="42"/>
      <c r="M994" s="43"/>
      <c r="N994" s="44"/>
      <c r="O994" s="139"/>
      <c r="P994" s="38"/>
      <c r="Q994" s="45"/>
      <c r="R994" s="46">
        <f>G995+J995</f>
        <v>2.4124793999999996</v>
      </c>
      <c r="S994" s="212">
        <f>(R994+R995)*1.182216</f>
        <v>9.2195568730944011</v>
      </c>
      <c r="T994" s="214">
        <f>E994*S994</f>
        <v>9.2195568730944011</v>
      </c>
    </row>
    <row r="995" spans="1:20" ht="6.75" customHeight="1" x14ac:dyDescent="0.2">
      <c r="A995" s="47"/>
      <c r="C995" s="211"/>
      <c r="E995" s="185"/>
      <c r="G995" s="39">
        <f>G994*$J$888/1000</f>
        <v>2.3854537999999996</v>
      </c>
      <c r="I995" s="50"/>
      <c r="J995" s="39">
        <f>J994*$Q$888/1000</f>
        <v>2.70256E-2</v>
      </c>
      <c r="K995" s="51"/>
      <c r="L995" s="82" t="s">
        <v>423</v>
      </c>
      <c r="M995" s="83" t="s">
        <v>109</v>
      </c>
      <c r="N995" s="84">
        <v>1</v>
      </c>
      <c r="O995" s="84">
        <f>E994*N995</f>
        <v>1</v>
      </c>
      <c r="P995" s="86">
        <v>4.7</v>
      </c>
      <c r="Q995" s="87">
        <f>N995*P995*$N$886</f>
        <v>5.3860590000000013</v>
      </c>
      <c r="R995" s="185">
        <f>SUM(Q995:Q995)</f>
        <v>5.3860590000000013</v>
      </c>
      <c r="S995" s="213"/>
      <c r="T995" s="215"/>
    </row>
    <row r="996" spans="1:20" x14ac:dyDescent="0.2">
      <c r="A996" s="68"/>
      <c r="B996" s="69"/>
      <c r="C996" s="70"/>
      <c r="D996" s="71"/>
      <c r="E996" s="72"/>
      <c r="F996" s="73"/>
      <c r="G996" s="74"/>
      <c r="H996" s="73"/>
      <c r="I996" s="75"/>
      <c r="J996" s="74"/>
      <c r="K996" s="76"/>
      <c r="Q996" s="67"/>
      <c r="R996" s="185"/>
      <c r="S996" s="185"/>
      <c r="T996" s="63"/>
    </row>
    <row r="997" spans="1:20" ht="24" x14ac:dyDescent="0.2">
      <c r="A997" s="81">
        <v>25</v>
      </c>
      <c r="B997" s="189" t="s">
        <v>400</v>
      </c>
      <c r="C997" s="210" t="s">
        <v>401</v>
      </c>
      <c r="D997" s="88" t="s">
        <v>243</v>
      </c>
      <c r="E997" s="137">
        <v>1.0999999999999999E-2</v>
      </c>
      <c r="G997" s="58">
        <v>5</v>
      </c>
      <c r="I997" s="50"/>
      <c r="J997" s="58">
        <v>20</v>
      </c>
      <c r="K997" s="51"/>
      <c r="L997" s="132"/>
      <c r="M997" s="133"/>
      <c r="N997" s="134"/>
      <c r="O997" s="138"/>
      <c r="P997" s="135"/>
      <c r="Q997" s="136"/>
      <c r="R997" s="46">
        <f>G998+J998</f>
        <v>63.827649999999991</v>
      </c>
      <c r="S997" s="184">
        <f>(R997+R998)*1.182216</f>
        <v>75.458069072399979</v>
      </c>
      <c r="T997" s="186">
        <f>E997*S997</f>
        <v>0.83003875979639974</v>
      </c>
    </row>
    <row r="998" spans="1:20" ht="1.5" customHeight="1" x14ac:dyDescent="0.2">
      <c r="A998" s="47"/>
      <c r="B998" s="189" t="s">
        <v>402</v>
      </c>
      <c r="C998" s="211"/>
      <c r="E998" s="185"/>
      <c r="G998" s="39">
        <f>G997*$J$888/1000</f>
        <v>9.7764500000000005</v>
      </c>
      <c r="I998" s="50"/>
      <c r="J998" s="39">
        <f>J997*$Q$888/1000</f>
        <v>54.051199999999994</v>
      </c>
      <c r="K998" s="51"/>
      <c r="Q998" s="67"/>
      <c r="R998" s="185"/>
      <c r="S998" s="185"/>
      <c r="T998" s="63"/>
    </row>
    <row r="999" spans="1:20" x14ac:dyDescent="0.2">
      <c r="A999" s="68"/>
      <c r="B999" s="69"/>
      <c r="C999" s="70"/>
      <c r="D999" s="71"/>
      <c r="E999" s="72"/>
      <c r="F999" s="73"/>
      <c r="G999" s="74"/>
      <c r="H999" s="73"/>
      <c r="I999" s="75"/>
      <c r="J999" s="74"/>
      <c r="K999" s="76"/>
      <c r="Q999" s="67"/>
      <c r="R999" s="185"/>
      <c r="S999" s="185"/>
      <c r="T999" s="63"/>
    </row>
    <row r="1000" spans="1:20" ht="12" x14ac:dyDescent="0.2">
      <c r="A1000" s="81">
        <v>27</v>
      </c>
      <c r="B1000" s="189" t="s">
        <v>403</v>
      </c>
      <c r="C1000" s="210" t="s">
        <v>404</v>
      </c>
      <c r="D1000" s="88" t="s">
        <v>75</v>
      </c>
      <c r="E1000" s="185">
        <v>11</v>
      </c>
      <c r="G1000" s="58">
        <v>0.25</v>
      </c>
      <c r="I1000" s="50"/>
      <c r="J1000" s="58">
        <v>0</v>
      </c>
      <c r="K1000" s="51"/>
      <c r="L1000" s="132"/>
      <c r="M1000" s="133"/>
      <c r="N1000" s="134"/>
      <c r="O1000" s="138"/>
      <c r="P1000" s="135"/>
      <c r="Q1000" s="136"/>
      <c r="R1000" s="46">
        <f>G1001+J1001</f>
        <v>0.48882249999999999</v>
      </c>
      <c r="S1000" s="184">
        <f>(R1000+R1001)*1.182216</f>
        <v>0.57789378065999997</v>
      </c>
      <c r="T1000" s="186">
        <f>E1000*S1000</f>
        <v>6.3568315872599994</v>
      </c>
    </row>
    <row r="1001" spans="1:20" ht="12" x14ac:dyDescent="0.2">
      <c r="A1001" s="47"/>
      <c r="B1001" s="189" t="s">
        <v>83</v>
      </c>
      <c r="C1001" s="211"/>
      <c r="E1001" s="185"/>
      <c r="G1001" s="39">
        <f>G1000*$J$888/1000</f>
        <v>0.48882249999999999</v>
      </c>
      <c r="I1001" s="50"/>
      <c r="J1001" s="39">
        <f>J1000*$Q$888/1000</f>
        <v>0</v>
      </c>
      <c r="K1001" s="51"/>
      <c r="Q1001" s="67"/>
      <c r="R1001" s="185"/>
      <c r="S1001" s="185"/>
      <c r="T1001" s="63"/>
    </row>
    <row r="1002" spans="1:20" x14ac:dyDescent="0.2">
      <c r="A1002" s="68"/>
      <c r="B1002" s="69"/>
      <c r="C1002" s="70"/>
      <c r="D1002" s="71"/>
      <c r="E1002" s="72"/>
      <c r="F1002" s="73"/>
      <c r="G1002" s="74"/>
      <c r="H1002" s="73"/>
      <c r="I1002" s="75"/>
      <c r="J1002" s="74"/>
      <c r="K1002" s="76"/>
      <c r="Q1002" s="67"/>
      <c r="R1002" s="185"/>
      <c r="S1002" s="185"/>
      <c r="T1002" s="63"/>
    </row>
    <row r="1003" spans="1:20" ht="24" x14ac:dyDescent="0.2">
      <c r="A1003" s="81">
        <v>28</v>
      </c>
      <c r="B1003" s="189" t="s">
        <v>392</v>
      </c>
      <c r="C1003" s="210" t="s">
        <v>393</v>
      </c>
      <c r="D1003" s="88" t="s">
        <v>68</v>
      </c>
      <c r="E1003" s="137">
        <f>0.8</f>
        <v>0.8</v>
      </c>
      <c r="G1003" s="58">
        <v>38.4</v>
      </c>
      <c r="I1003" s="50"/>
      <c r="J1003" s="58">
        <v>0.03</v>
      </c>
      <c r="K1003" s="51"/>
      <c r="L1003" s="42"/>
      <c r="M1003" s="43"/>
      <c r="N1003" s="44"/>
      <c r="O1003" s="139"/>
      <c r="P1003" s="38"/>
      <c r="Q1003" s="45"/>
      <c r="R1003" s="46">
        <f>G1004+J1004</f>
        <v>75.164212800000001</v>
      </c>
      <c r="S1003" s="212">
        <f>(R1003+R1004)*1.182216/100</f>
        <v>1.350923413719348</v>
      </c>
      <c r="T1003" s="214">
        <f>E1003*S1003</f>
        <v>1.0807387309754783</v>
      </c>
    </row>
    <row r="1004" spans="1:20" ht="4.5" hidden="1" customHeight="1" x14ac:dyDescent="0.2">
      <c r="A1004" s="47"/>
      <c r="B1004" s="189" t="s">
        <v>394</v>
      </c>
      <c r="C1004" s="211"/>
      <c r="E1004" s="185"/>
      <c r="G1004" s="39">
        <f>G1003*$J$888/1000</f>
        <v>75.083135999999996</v>
      </c>
      <c r="I1004" s="50"/>
      <c r="J1004" s="39">
        <f>J1003*$Q$888/1000</f>
        <v>8.1076799999999991E-2</v>
      </c>
      <c r="K1004" s="51"/>
      <c r="L1004" s="82" t="s">
        <v>395</v>
      </c>
      <c r="M1004" s="83" t="s">
        <v>80</v>
      </c>
      <c r="N1004" s="84">
        <v>27.3</v>
      </c>
      <c r="O1004" s="84">
        <f>E1003*N1004</f>
        <v>21.840000000000003</v>
      </c>
      <c r="P1004" s="86">
        <v>1.25</v>
      </c>
      <c r="Q1004" s="87">
        <f>N1004*P1004*$N$886</f>
        <v>39.106226250000006</v>
      </c>
      <c r="R1004" s="185">
        <f>SUM(Q1004:Q1004)</f>
        <v>39.106226250000006</v>
      </c>
      <c r="S1004" s="213"/>
      <c r="T1004" s="215"/>
    </row>
    <row r="1005" spans="1:20" x14ac:dyDescent="0.2">
      <c r="A1005" s="68"/>
      <c r="B1005" s="69"/>
      <c r="C1005" s="70"/>
      <c r="D1005" s="71"/>
      <c r="E1005" s="72"/>
      <c r="F1005" s="73"/>
      <c r="G1005" s="74"/>
      <c r="H1005" s="73"/>
      <c r="I1005" s="75"/>
      <c r="J1005" s="74"/>
      <c r="K1005" s="76"/>
      <c r="Q1005" s="67"/>
      <c r="R1005" s="185"/>
      <c r="S1005" s="185"/>
      <c r="T1005" s="63"/>
    </row>
    <row r="1006" spans="1:20" ht="12" x14ac:dyDescent="0.2">
      <c r="A1006" s="81">
        <v>29</v>
      </c>
      <c r="B1006" s="189" t="s">
        <v>424</v>
      </c>
      <c r="C1006" s="210" t="s">
        <v>425</v>
      </c>
      <c r="D1006" s="88" t="s">
        <v>75</v>
      </c>
      <c r="E1006" s="185">
        <v>0.5</v>
      </c>
      <c r="G1006" s="58">
        <v>0.28999999999999998</v>
      </c>
      <c r="I1006" s="50"/>
      <c r="J1006" s="58">
        <v>0.03</v>
      </c>
      <c r="K1006" s="51"/>
      <c r="L1006" s="42"/>
      <c r="M1006" s="43"/>
      <c r="N1006" s="44"/>
      <c r="O1006" s="139"/>
      <c r="P1006" s="38"/>
      <c r="Q1006" s="45"/>
      <c r="R1006" s="46">
        <f>G1007+J1007</f>
        <v>0.64811089999999993</v>
      </c>
      <c r="S1006" s="212">
        <f>(R1006+R1007)*1.182216</f>
        <v>2.1887303487504002</v>
      </c>
      <c r="T1006" s="214">
        <f>E1006*S1006</f>
        <v>1.0943651743752001</v>
      </c>
    </row>
    <row r="1007" spans="1:20" ht="12.75" customHeight="1" x14ac:dyDescent="0.2">
      <c r="A1007" s="47"/>
      <c r="B1007" s="189" t="s">
        <v>214</v>
      </c>
      <c r="C1007" s="211"/>
      <c r="E1007" s="185"/>
      <c r="G1007" s="39">
        <f>G1006*$J$888/1000</f>
        <v>0.56703409999999999</v>
      </c>
      <c r="I1007" s="50"/>
      <c r="J1007" s="39">
        <f>J1006*$Q$888/1000</f>
        <v>8.1076799999999991E-2</v>
      </c>
      <c r="K1007" s="51"/>
      <c r="L1007" s="82" t="s">
        <v>426</v>
      </c>
      <c r="M1007" s="83" t="s">
        <v>75</v>
      </c>
      <c r="N1007" s="84">
        <v>1</v>
      </c>
      <c r="O1007" s="84">
        <f>E1006*N1007</f>
        <v>0.5</v>
      </c>
      <c r="P1007" s="86">
        <v>1.05</v>
      </c>
      <c r="Q1007" s="87">
        <f>N1007*P1007*$N$886</f>
        <v>1.2032685000000003</v>
      </c>
      <c r="R1007" s="185">
        <f>SUM(Q1007:Q1007)</f>
        <v>1.2032685000000003</v>
      </c>
      <c r="S1007" s="213"/>
      <c r="T1007" s="215"/>
    </row>
    <row r="1008" spans="1:20" ht="12" hidden="1" x14ac:dyDescent="0.2">
      <c r="A1008" s="47"/>
      <c r="C1008" s="211"/>
      <c r="E1008" s="185"/>
      <c r="I1008" s="50"/>
      <c r="K1008" s="51"/>
      <c r="Q1008" s="67"/>
      <c r="R1008" s="185"/>
      <c r="S1008" s="185"/>
      <c r="T1008" s="63"/>
    </row>
    <row r="1009" spans="1:20" ht="14.25" customHeight="1" x14ac:dyDescent="0.2">
      <c r="A1009" s="47"/>
      <c r="C1009" s="109"/>
      <c r="E1009" s="185"/>
      <c r="I1009" s="50"/>
      <c r="K1009" s="51"/>
      <c r="Q1009" s="67"/>
      <c r="R1009" s="185"/>
      <c r="S1009" s="185"/>
      <c r="T1009" s="63"/>
    </row>
    <row r="1010" spans="1:20" ht="12" hidden="1" x14ac:dyDescent="0.2">
      <c r="A1010" s="95"/>
      <c r="B1010" s="96"/>
      <c r="C1010" s="97" t="s">
        <v>61</v>
      </c>
      <c r="D1010" s="98"/>
      <c r="E1010" s="99"/>
      <c r="F1010" s="100"/>
      <c r="G1010" s="101"/>
      <c r="H1010" s="100"/>
      <c r="I1010" s="102"/>
      <c r="J1010" s="101"/>
      <c r="K1010" s="103"/>
      <c r="L1010" s="104"/>
      <c r="M1010" s="105"/>
      <c r="N1010" s="106"/>
      <c r="O1010" s="107"/>
      <c r="P1010" s="100"/>
      <c r="Q1010" s="101"/>
      <c r="R1010" s="107"/>
      <c r="S1010" s="107"/>
      <c r="T1010" s="108">
        <f>SUM(T983:T1009)</f>
        <v>49.482937808685158</v>
      </c>
    </row>
    <row r="1011" spans="1:20" hidden="1" x14ac:dyDescent="0.2">
      <c r="A1011" s="47"/>
      <c r="C1011" s="109" t="s">
        <v>62</v>
      </c>
      <c r="D1011" s="147">
        <v>0.11</v>
      </c>
      <c r="E1011" s="185"/>
      <c r="I1011" s="50"/>
      <c r="K1011" s="51"/>
      <c r="T1011" s="112">
        <f>D1011*T1010</f>
        <v>5.443123158955367</v>
      </c>
    </row>
    <row r="1012" spans="1:20" hidden="1" x14ac:dyDescent="0.2">
      <c r="A1012" s="47"/>
      <c r="C1012" s="109" t="s">
        <v>61</v>
      </c>
      <c r="E1012" s="185"/>
      <c r="I1012" s="50"/>
      <c r="K1012" s="51"/>
      <c r="T1012" s="112">
        <f>T1010+T1011</f>
        <v>54.926060967640524</v>
      </c>
    </row>
    <row r="1013" spans="1:20" hidden="1" x14ac:dyDescent="0.2">
      <c r="A1013" s="47"/>
      <c r="C1013" s="109" t="s">
        <v>526</v>
      </c>
      <c r="D1013" s="110">
        <v>0.2</v>
      </c>
      <c r="E1013" s="185"/>
      <c r="F1013" s="49"/>
      <c r="G1013" s="57"/>
      <c r="H1013" s="49"/>
      <c r="I1013" s="50"/>
      <c r="K1013" s="51"/>
      <c r="L1013" s="64"/>
      <c r="M1013" s="65"/>
      <c r="N1013" s="66"/>
      <c r="O1013" s="66"/>
      <c r="P1013" s="49"/>
      <c r="Q1013" s="57"/>
      <c r="R1013" s="111"/>
      <c r="S1013" s="111"/>
      <c r="T1013" s="112">
        <f>D1013*T1012</f>
        <v>10.985212193528106</v>
      </c>
    </row>
    <row r="1014" spans="1:20" ht="16.5" hidden="1" thickTop="1" thickBot="1" x14ac:dyDescent="0.25">
      <c r="A1014" s="113"/>
      <c r="B1014" s="114"/>
      <c r="C1014" s="170" t="s">
        <v>63</v>
      </c>
      <c r="D1014" s="114"/>
      <c r="E1014" s="171"/>
      <c r="F1014" s="115"/>
      <c r="G1014" s="116"/>
      <c r="H1014" s="115"/>
      <c r="I1014" s="172"/>
      <c r="J1014" s="116"/>
      <c r="K1014" s="173"/>
      <c r="L1014" s="117"/>
      <c r="M1014" s="118"/>
      <c r="N1014" s="115"/>
      <c r="O1014" s="115"/>
      <c r="P1014" s="115"/>
      <c r="Q1014" s="116"/>
      <c r="R1014" s="116"/>
      <c r="S1014" s="116"/>
      <c r="T1014" s="119">
        <f>T1012+T1013</f>
        <v>65.911273161168623</v>
      </c>
    </row>
    <row r="1015" spans="1:20" ht="15" customHeight="1" x14ac:dyDescent="0.2">
      <c r="A1015" s="47"/>
      <c r="C1015" s="109"/>
      <c r="E1015" s="185"/>
      <c r="I1015" s="50"/>
      <c r="K1015" s="51"/>
      <c r="T1015" s="112"/>
    </row>
    <row r="1016" spans="1:20" ht="13.5" customHeight="1" x14ac:dyDescent="0.2">
      <c r="A1016" s="148"/>
      <c r="B1016" s="96"/>
      <c r="C1016" s="149" t="s">
        <v>61</v>
      </c>
      <c r="D1016" s="98"/>
      <c r="E1016" s="150"/>
      <c r="F1016" s="100"/>
      <c r="G1016" s="101"/>
      <c r="H1016" s="100"/>
      <c r="I1016" s="100"/>
      <c r="J1016" s="101"/>
      <c r="K1016" s="100"/>
      <c r="L1016" s="104"/>
      <c r="M1016" s="105"/>
      <c r="N1016" s="106"/>
      <c r="O1016" s="107"/>
      <c r="P1016" s="100"/>
      <c r="Q1016" s="101"/>
      <c r="R1016" s="107"/>
      <c r="S1016" s="107"/>
      <c r="T1016" s="108">
        <f>T973+T1010</f>
        <v>723.69366458580112</v>
      </c>
    </row>
    <row r="1017" spans="1:20" ht="16.5" customHeight="1" thickBot="1" x14ac:dyDescent="0.25">
      <c r="A1017" s="204"/>
      <c r="B1017" s="205"/>
      <c r="C1017" s="206" t="s">
        <v>352</v>
      </c>
      <c r="D1017" s="207"/>
      <c r="E1017" s="208"/>
      <c r="F1017" s="135"/>
      <c r="G1017" s="146"/>
      <c r="H1017" s="135"/>
      <c r="I1017" s="135"/>
      <c r="J1017" s="146"/>
      <c r="K1017" s="135"/>
      <c r="L1017" s="132"/>
      <c r="M1017" s="133"/>
      <c r="N1017" s="134"/>
      <c r="O1017" s="138"/>
      <c r="P1017" s="135"/>
      <c r="Q1017" s="146"/>
      <c r="R1017" s="138"/>
      <c r="S1017" s="138"/>
      <c r="T1017" s="112">
        <f>1.02*1.05*(E965*N966*P966+E970*N971*P971)</f>
        <v>127.62785700000002</v>
      </c>
    </row>
    <row r="1018" spans="1:20" ht="14.25" hidden="1" customHeight="1" thickBot="1" x14ac:dyDescent="0.25">
      <c r="A1018" s="151"/>
      <c r="C1018" s="152" t="s">
        <v>61</v>
      </c>
      <c r="E1018" s="153"/>
      <c r="T1018" s="112">
        <f>T1016+-T1017</f>
        <v>596.06580758580105</v>
      </c>
    </row>
    <row r="1019" spans="1:20" ht="10.5" hidden="1" customHeight="1" thickBot="1" x14ac:dyDescent="0.25">
      <c r="A1019" s="151"/>
      <c r="C1019" s="152" t="s">
        <v>62</v>
      </c>
      <c r="D1019" s="147">
        <v>0.11</v>
      </c>
      <c r="E1019" s="153"/>
      <c r="T1019" s="112">
        <f>D1019*T1018</f>
        <v>65.567238834438115</v>
      </c>
    </row>
    <row r="1020" spans="1:20" ht="16.5" hidden="1" customHeight="1" thickBot="1" x14ac:dyDescent="0.25">
      <c r="A1020" s="151"/>
      <c r="C1020" s="152" t="s">
        <v>61</v>
      </c>
      <c r="E1020" s="153"/>
      <c r="T1020" s="112">
        <f>T1017+T1018+T1019</f>
        <v>789.26090342023917</v>
      </c>
    </row>
    <row r="1021" spans="1:20" ht="15.75" hidden="1" customHeight="1" thickBot="1" x14ac:dyDescent="0.25">
      <c r="A1021" s="151"/>
      <c r="C1021" s="174" t="s">
        <v>526</v>
      </c>
      <c r="D1021" s="110">
        <v>0.2</v>
      </c>
      <c r="E1021" s="175"/>
      <c r="F1021" s="49"/>
      <c r="G1021" s="57"/>
      <c r="H1021" s="49"/>
      <c r="I1021" s="50"/>
      <c r="K1021" s="51"/>
      <c r="L1021" s="64"/>
      <c r="M1021" s="65"/>
      <c r="N1021" s="66"/>
      <c r="O1021" s="66"/>
      <c r="P1021" s="49"/>
      <c r="Q1021" s="57"/>
      <c r="R1021" s="111"/>
      <c r="S1021" s="176"/>
      <c r="T1021" s="112">
        <f>D1021*T1020</f>
        <v>157.85218068404785</v>
      </c>
    </row>
    <row r="1022" spans="1:20" ht="11.25" hidden="1" customHeight="1" thickTop="1" thickBot="1" x14ac:dyDescent="0.25">
      <c r="A1022" s="154"/>
      <c r="B1022" s="114"/>
      <c r="C1022" s="155" t="s">
        <v>61</v>
      </c>
      <c r="D1022" s="114"/>
      <c r="E1022" s="156"/>
      <c r="F1022" s="115"/>
      <c r="G1022" s="116"/>
      <c r="H1022" s="115"/>
      <c r="I1022" s="115"/>
      <c r="J1022" s="116"/>
      <c r="K1022" s="115"/>
      <c r="L1022" s="117"/>
      <c r="M1022" s="118"/>
      <c r="N1022" s="115"/>
      <c r="O1022" s="116"/>
      <c r="P1022" s="115"/>
      <c r="Q1022" s="116"/>
      <c r="R1022" s="116"/>
      <c r="S1022" s="116"/>
      <c r="T1022" s="119">
        <f>T1020+T1021</f>
        <v>947.11308410428705</v>
      </c>
    </row>
    <row r="1023" spans="1:20" ht="15.75" customHeight="1" thickTop="1" x14ac:dyDescent="0.2">
      <c r="T1023" s="178"/>
    </row>
    <row r="1024" spans="1:20" ht="21.75" hidden="1" customHeight="1" x14ac:dyDescent="0.2"/>
    <row r="1025" spans="1:22" ht="18" customHeight="1" x14ac:dyDescent="0.2">
      <c r="A1025" s="148"/>
      <c r="B1025" s="96"/>
      <c r="C1025" s="149" t="s">
        <v>171</v>
      </c>
      <c r="D1025" s="98"/>
      <c r="E1025" s="150"/>
      <c r="F1025" s="100"/>
      <c r="G1025" s="101"/>
      <c r="H1025" s="100"/>
      <c r="I1025" s="100"/>
      <c r="J1025" s="101"/>
      <c r="K1025" s="100"/>
      <c r="L1025" s="104"/>
      <c r="M1025" s="105"/>
      <c r="N1025" s="106"/>
      <c r="O1025" s="107"/>
      <c r="P1025" s="100"/>
      <c r="Q1025" s="101"/>
      <c r="R1025" s="107"/>
      <c r="S1025" s="107"/>
      <c r="T1025" s="108">
        <f>T274+T438+T658+T871+T1016</f>
        <v>103846.02883772318</v>
      </c>
    </row>
    <row r="1026" spans="1:22" ht="15" customHeight="1" x14ac:dyDescent="0.2">
      <c r="A1026" s="151"/>
      <c r="C1026" s="152" t="s">
        <v>352</v>
      </c>
      <c r="E1026" s="153"/>
      <c r="T1026" s="112">
        <f>T1017+T872+T659</f>
        <v>2343.9959550000003</v>
      </c>
    </row>
    <row r="1027" spans="1:22" ht="15.75" customHeight="1" x14ac:dyDescent="0.2">
      <c r="A1027" s="151"/>
      <c r="C1027" s="152" t="s">
        <v>530</v>
      </c>
      <c r="E1027" s="153"/>
      <c r="T1027" s="112">
        <f>T1025-T1026</f>
        <v>101502.03288272317</v>
      </c>
    </row>
    <row r="1028" spans="1:22" x14ac:dyDescent="0.2">
      <c r="A1028" s="151"/>
      <c r="C1028" s="152" t="s">
        <v>62</v>
      </c>
      <c r="D1028" s="147">
        <v>0.11</v>
      </c>
      <c r="E1028" s="153"/>
      <c r="T1028" s="112">
        <f>D1028*T1027</f>
        <v>11165.223617099549</v>
      </c>
    </row>
    <row r="1029" spans="1:22" x14ac:dyDescent="0.2">
      <c r="A1029" s="151"/>
      <c r="C1029" s="152" t="s">
        <v>61</v>
      </c>
      <c r="E1029" s="153"/>
      <c r="T1029" s="112">
        <f>T1026+T1027+T1028</f>
        <v>115011.25245482272</v>
      </c>
      <c r="V1029" s="49"/>
    </row>
    <row r="1030" spans="1:22" ht="15.75" thickBot="1" x14ac:dyDescent="0.25">
      <c r="A1030" s="151"/>
      <c r="C1030" s="174" t="s">
        <v>526</v>
      </c>
      <c r="D1030" s="110">
        <v>0.2</v>
      </c>
      <c r="E1030" s="175"/>
      <c r="F1030" s="49"/>
      <c r="G1030" s="57"/>
      <c r="H1030" s="49"/>
      <c r="I1030" s="50"/>
      <c r="K1030" s="51"/>
      <c r="L1030" s="64"/>
      <c r="M1030" s="65"/>
      <c r="N1030" s="66"/>
      <c r="O1030" s="66"/>
      <c r="P1030" s="49"/>
      <c r="Q1030" s="57"/>
      <c r="R1030" s="111"/>
      <c r="S1030" s="176"/>
      <c r="T1030" s="112">
        <f>D1030*T1029</f>
        <v>23002.250490964547</v>
      </c>
    </row>
    <row r="1031" spans="1:22" ht="16.5" thickTop="1" thickBot="1" x14ac:dyDescent="0.25">
      <c r="A1031" s="154"/>
      <c r="B1031" s="114"/>
      <c r="C1031" s="155" t="s">
        <v>171</v>
      </c>
      <c r="D1031" s="114"/>
      <c r="E1031" s="156"/>
      <c r="F1031" s="115"/>
      <c r="G1031" s="116"/>
      <c r="H1031" s="115"/>
      <c r="I1031" s="115"/>
      <c r="J1031" s="116"/>
      <c r="K1031" s="115"/>
      <c r="L1031" s="117"/>
      <c r="M1031" s="118"/>
      <c r="N1031" s="115"/>
      <c r="O1031" s="116"/>
      <c r="P1031" s="115"/>
      <c r="Q1031" s="116"/>
      <c r="R1031" s="116"/>
      <c r="S1031" s="116"/>
      <c r="T1031" s="119">
        <f>T1029+T1030</f>
        <v>138013.50294578727</v>
      </c>
      <c r="V1031" s="49"/>
    </row>
    <row r="1032" spans="1:22" ht="15.75" thickTop="1" x14ac:dyDescent="0.2"/>
  </sheetData>
  <mergeCells count="667">
    <mergeCell ref="C260:C262"/>
    <mergeCell ref="R261:R262"/>
    <mergeCell ref="S260:S262"/>
    <mergeCell ref="T260:T262"/>
    <mergeCell ref="C264:C266"/>
    <mergeCell ref="R265:R266"/>
    <mergeCell ref="S264:S266"/>
    <mergeCell ref="T264:T266"/>
    <mergeCell ref="C252:C254"/>
    <mergeCell ref="R253:R254"/>
    <mergeCell ref="S252:S254"/>
    <mergeCell ref="T252:T254"/>
    <mergeCell ref="C256:C258"/>
    <mergeCell ref="R257:R258"/>
    <mergeCell ref="S256:S258"/>
    <mergeCell ref="T256:T258"/>
    <mergeCell ref="T242:T244"/>
    <mergeCell ref="B247:B248"/>
    <mergeCell ref="B249:B250"/>
    <mergeCell ref="C247:C250"/>
    <mergeCell ref="L249:L250"/>
    <mergeCell ref="R248:R249"/>
    <mergeCell ref="S247:S249"/>
    <mergeCell ref="T247:T249"/>
    <mergeCell ref="B242:B243"/>
    <mergeCell ref="B244:B245"/>
    <mergeCell ref="C242:C245"/>
    <mergeCell ref="L244:L245"/>
    <mergeCell ref="R243:R244"/>
    <mergeCell ref="S242:S244"/>
    <mergeCell ref="B239:B240"/>
    <mergeCell ref="C237:C240"/>
    <mergeCell ref="L239:L240"/>
    <mergeCell ref="R238:R239"/>
    <mergeCell ref="S237:S239"/>
    <mergeCell ref="T237:T239"/>
    <mergeCell ref="C225:C227"/>
    <mergeCell ref="L226:L227"/>
    <mergeCell ref="S225:S226"/>
    <mergeCell ref="T225:T226"/>
    <mergeCell ref="A234:T236"/>
    <mergeCell ref="B237:B238"/>
    <mergeCell ref="C209:C215"/>
    <mergeCell ref="L210:L215"/>
    <mergeCell ref="S209:S210"/>
    <mergeCell ref="T209:T210"/>
    <mergeCell ref="C217:C223"/>
    <mergeCell ref="L218:L223"/>
    <mergeCell ref="S217:S218"/>
    <mergeCell ref="T217:T218"/>
    <mergeCell ref="C201:C203"/>
    <mergeCell ref="L202:L203"/>
    <mergeCell ref="S201:S202"/>
    <mergeCell ref="T201:T202"/>
    <mergeCell ref="C205:C207"/>
    <mergeCell ref="L206:L207"/>
    <mergeCell ref="S205:S206"/>
    <mergeCell ref="T205:T206"/>
    <mergeCell ref="C189:C192"/>
    <mergeCell ref="A198:T200"/>
    <mergeCell ref="A173:T175"/>
    <mergeCell ref="C176:C178"/>
    <mergeCell ref="S176:S177"/>
    <mergeCell ref="T176:T177"/>
    <mergeCell ref="C180:C182"/>
    <mergeCell ref="R181:R182"/>
    <mergeCell ref="S180:S182"/>
    <mergeCell ref="T180:T182"/>
    <mergeCell ref="C184:C187"/>
    <mergeCell ref="S184:S187"/>
    <mergeCell ref="T184:T187"/>
    <mergeCell ref="L185:L186"/>
    <mergeCell ref="R185:R187"/>
    <mergeCell ref="S189:S191"/>
    <mergeCell ref="T189:T191"/>
    <mergeCell ref="R190:R191"/>
    <mergeCell ref="C162:C163"/>
    <mergeCell ref="S162:S163"/>
    <mergeCell ref="T162:T163"/>
    <mergeCell ref="C165:C166"/>
    <mergeCell ref="S165:S166"/>
    <mergeCell ref="T165:T166"/>
    <mergeCell ref="C155:C157"/>
    <mergeCell ref="S155:S156"/>
    <mergeCell ref="T155:T156"/>
    <mergeCell ref="C159:C160"/>
    <mergeCell ref="S159:S160"/>
    <mergeCell ref="T159:T160"/>
    <mergeCell ref="C142:C144"/>
    <mergeCell ref="C146:C148"/>
    <mergeCell ref="R147:R148"/>
    <mergeCell ref="S146:S148"/>
    <mergeCell ref="T146:T148"/>
    <mergeCell ref="C150:C153"/>
    <mergeCell ref="L151:L152"/>
    <mergeCell ref="R151:R153"/>
    <mergeCell ref="S150:S153"/>
    <mergeCell ref="T150:T153"/>
    <mergeCell ref="C134:C136"/>
    <mergeCell ref="L135:L136"/>
    <mergeCell ref="S134:S135"/>
    <mergeCell ref="T134:T135"/>
    <mergeCell ref="C138:C140"/>
    <mergeCell ref="L139:L140"/>
    <mergeCell ref="S138:S139"/>
    <mergeCell ref="T138:T139"/>
    <mergeCell ref="C122:C128"/>
    <mergeCell ref="L124:L127"/>
    <mergeCell ref="R123:R128"/>
    <mergeCell ref="S122:S128"/>
    <mergeCell ref="T122:T128"/>
    <mergeCell ref="C130:C132"/>
    <mergeCell ref="L131:L132"/>
    <mergeCell ref="S130:S131"/>
    <mergeCell ref="T130:T131"/>
    <mergeCell ref="C110:C116"/>
    <mergeCell ref="L112:L115"/>
    <mergeCell ref="R111:R116"/>
    <mergeCell ref="S110:S116"/>
    <mergeCell ref="T110:T116"/>
    <mergeCell ref="C118:C120"/>
    <mergeCell ref="L119:L120"/>
    <mergeCell ref="S118:S119"/>
    <mergeCell ref="T118:T119"/>
    <mergeCell ref="C98:C104"/>
    <mergeCell ref="L100:L103"/>
    <mergeCell ref="R99:R104"/>
    <mergeCell ref="S98:S104"/>
    <mergeCell ref="T98:T104"/>
    <mergeCell ref="C106:C108"/>
    <mergeCell ref="L107:L108"/>
    <mergeCell ref="S106:S107"/>
    <mergeCell ref="T106:T107"/>
    <mergeCell ref="C89:C91"/>
    <mergeCell ref="S89:S90"/>
    <mergeCell ref="T89:T90"/>
    <mergeCell ref="C93:C96"/>
    <mergeCell ref="R94:R96"/>
    <mergeCell ref="S93:S96"/>
    <mergeCell ref="T93:T96"/>
    <mergeCell ref="C66:C68"/>
    <mergeCell ref="C70:C74"/>
    <mergeCell ref="A81:T83"/>
    <mergeCell ref="B85:B86"/>
    <mergeCell ref="C84:C87"/>
    <mergeCell ref="R85:R86"/>
    <mergeCell ref="S84:S86"/>
    <mergeCell ref="T84:T86"/>
    <mergeCell ref="C46:C48"/>
    <mergeCell ref="B50:B51"/>
    <mergeCell ref="C50:C52"/>
    <mergeCell ref="C54:C56"/>
    <mergeCell ref="C58:C61"/>
    <mergeCell ref="C63:C64"/>
    <mergeCell ref="A25:T27"/>
    <mergeCell ref="C28:C30"/>
    <mergeCell ref="B32:B35"/>
    <mergeCell ref="C32:C36"/>
    <mergeCell ref="C38:C39"/>
    <mergeCell ref="C41:C44"/>
    <mergeCell ref="S19:S23"/>
    <mergeCell ref="E14:G14"/>
    <mergeCell ref="E19:E23"/>
    <mergeCell ref="J17:L17"/>
    <mergeCell ref="D15:F15"/>
    <mergeCell ref="T19:T23"/>
    <mergeCell ref="Q17:S17"/>
    <mergeCell ref="P13:R13"/>
    <mergeCell ref="N15:P15"/>
    <mergeCell ref="I19:K23"/>
    <mergeCell ref="L20:L23"/>
    <mergeCell ref="O20:O23"/>
    <mergeCell ref="P20:P23"/>
    <mergeCell ref="Q20:Q23"/>
    <mergeCell ref="R19:R23"/>
    <mergeCell ref="L19:Q19"/>
    <mergeCell ref="M20:M23"/>
    <mergeCell ref="A2:C2"/>
    <mergeCell ref="A13:B13"/>
    <mergeCell ref="A19:A23"/>
    <mergeCell ref="B19:B23"/>
    <mergeCell ref="A3:C3"/>
    <mergeCell ref="C19:C23"/>
    <mergeCell ref="E10:R10"/>
    <mergeCell ref="N20:N23"/>
    <mergeCell ref="D19:D23"/>
    <mergeCell ref="F19:H23"/>
    <mergeCell ref="C9:R9"/>
    <mergeCell ref="C410:C412"/>
    <mergeCell ref="C414:C417"/>
    <mergeCell ref="S414:S415"/>
    <mergeCell ref="T414:T415"/>
    <mergeCell ref="C419:C422"/>
    <mergeCell ref="S419:S420"/>
    <mergeCell ref="T419:T420"/>
    <mergeCell ref="C424:C425"/>
    <mergeCell ref="C429:C430"/>
    <mergeCell ref="C397:C400"/>
    <mergeCell ref="S397:S400"/>
    <mergeCell ref="T397:T400"/>
    <mergeCell ref="R398:R400"/>
    <mergeCell ref="C402:C404"/>
    <mergeCell ref="S402:S403"/>
    <mergeCell ref="T402:T403"/>
    <mergeCell ref="L403:L404"/>
    <mergeCell ref="C406:C408"/>
    <mergeCell ref="S406:S407"/>
    <mergeCell ref="T406:T407"/>
    <mergeCell ref="T392:T395"/>
    <mergeCell ref="L393:L394"/>
    <mergeCell ref="R393:R395"/>
    <mergeCell ref="C343:C344"/>
    <mergeCell ref="S343:S344"/>
    <mergeCell ref="T343:T344"/>
    <mergeCell ref="A356:T358"/>
    <mergeCell ref="C359:C360"/>
    <mergeCell ref="B362:B363"/>
    <mergeCell ref="C362:C365"/>
    <mergeCell ref="S362:S363"/>
    <mergeCell ref="T362:T363"/>
    <mergeCell ref="C373:C377"/>
    <mergeCell ref="C379:C381"/>
    <mergeCell ref="C387:C390"/>
    <mergeCell ref="C392:C395"/>
    <mergeCell ref="S392:S395"/>
    <mergeCell ref="B367:B368"/>
    <mergeCell ref="C367:C371"/>
    <mergeCell ref="S367:S368"/>
    <mergeCell ref="T367:T368"/>
    <mergeCell ref="L368:L369"/>
    <mergeCell ref="B369:B370"/>
    <mergeCell ref="C383:C385"/>
    <mergeCell ref="S306:S307"/>
    <mergeCell ref="T306:T307"/>
    <mergeCell ref="C309:C310"/>
    <mergeCell ref="S309:S310"/>
    <mergeCell ref="T309:T310"/>
    <mergeCell ref="C331:C334"/>
    <mergeCell ref="S331:S334"/>
    <mergeCell ref="T331:T334"/>
    <mergeCell ref="L332:L333"/>
    <mergeCell ref="R332:R334"/>
    <mergeCell ref="C312:C314"/>
    <mergeCell ref="S312:S313"/>
    <mergeCell ref="T312:T313"/>
    <mergeCell ref="L313:L314"/>
    <mergeCell ref="A328:T330"/>
    <mergeCell ref="C316:C318"/>
    <mergeCell ref="S316:S317"/>
    <mergeCell ref="T316:T317"/>
    <mergeCell ref="L317:L318"/>
    <mergeCell ref="E285:G285"/>
    <mergeCell ref="C280:R280"/>
    <mergeCell ref="E281:R281"/>
    <mergeCell ref="A284:B284"/>
    <mergeCell ref="P284:R284"/>
    <mergeCell ref="D286:F286"/>
    <mergeCell ref="N286:P286"/>
    <mergeCell ref="C346:C348"/>
    <mergeCell ref="S346:S347"/>
    <mergeCell ref="J288:L288"/>
    <mergeCell ref="Q288:S288"/>
    <mergeCell ref="A290:T292"/>
    <mergeCell ref="C293:C296"/>
    <mergeCell ref="S293:S294"/>
    <mergeCell ref="T293:T294"/>
    <mergeCell ref="L294:L295"/>
    <mergeCell ref="C298:C301"/>
    <mergeCell ref="S298:S299"/>
    <mergeCell ref="T298:T299"/>
    <mergeCell ref="L299:L300"/>
    <mergeCell ref="C303:C304"/>
    <mergeCell ref="S303:S304"/>
    <mergeCell ref="T303:T304"/>
    <mergeCell ref="C306:C307"/>
    <mergeCell ref="T346:T347"/>
    <mergeCell ref="L347:L348"/>
    <mergeCell ref="C320:C321"/>
    <mergeCell ref="S320:S321"/>
    <mergeCell ref="T320:T321"/>
    <mergeCell ref="C336:C337"/>
    <mergeCell ref="S336:S337"/>
    <mergeCell ref="T336:T337"/>
    <mergeCell ref="C339:C341"/>
    <mergeCell ref="S339:S340"/>
    <mergeCell ref="T339:T340"/>
    <mergeCell ref="L340:L341"/>
    <mergeCell ref="C628:C629"/>
    <mergeCell ref="S628:S629"/>
    <mergeCell ref="T628:T629"/>
    <mergeCell ref="A639:T641"/>
    <mergeCell ref="C642:C645"/>
    <mergeCell ref="C647:C650"/>
    <mergeCell ref="C613:C615"/>
    <mergeCell ref="C617:C619"/>
    <mergeCell ref="C621:C622"/>
    <mergeCell ref="C624:C626"/>
    <mergeCell ref="S624:S626"/>
    <mergeCell ref="T624:T626"/>
    <mergeCell ref="R625:R626"/>
    <mergeCell ref="C607:C608"/>
    <mergeCell ref="S607:S608"/>
    <mergeCell ref="T607:T608"/>
    <mergeCell ref="C610:C611"/>
    <mergeCell ref="S610:S611"/>
    <mergeCell ref="T610:T611"/>
    <mergeCell ref="C601:C602"/>
    <mergeCell ref="S601:S602"/>
    <mergeCell ref="T601:T602"/>
    <mergeCell ref="C604:C605"/>
    <mergeCell ref="S604:S605"/>
    <mergeCell ref="T604:T605"/>
    <mergeCell ref="C594:C596"/>
    <mergeCell ref="S594:S595"/>
    <mergeCell ref="T594:T595"/>
    <mergeCell ref="L595:L596"/>
    <mergeCell ref="C598:C599"/>
    <mergeCell ref="S598:S599"/>
    <mergeCell ref="T598:T599"/>
    <mergeCell ref="C582:C586"/>
    <mergeCell ref="S582:S585"/>
    <mergeCell ref="T582:T585"/>
    <mergeCell ref="L583:L584"/>
    <mergeCell ref="R583:R585"/>
    <mergeCell ref="C588:C592"/>
    <mergeCell ref="S588:S591"/>
    <mergeCell ref="T588:T591"/>
    <mergeCell ref="L589:L590"/>
    <mergeCell ref="R589:R591"/>
    <mergeCell ref="C570:C574"/>
    <mergeCell ref="S570:S573"/>
    <mergeCell ref="T570:T573"/>
    <mergeCell ref="L571:L572"/>
    <mergeCell ref="R571:R573"/>
    <mergeCell ref="C576:C580"/>
    <mergeCell ref="S576:S579"/>
    <mergeCell ref="T576:T579"/>
    <mergeCell ref="L577:L578"/>
    <mergeCell ref="R577:R579"/>
    <mergeCell ref="C558:C562"/>
    <mergeCell ref="S558:S561"/>
    <mergeCell ref="T558:T561"/>
    <mergeCell ref="L559:L560"/>
    <mergeCell ref="R559:R561"/>
    <mergeCell ref="C564:C568"/>
    <mergeCell ref="S564:S567"/>
    <mergeCell ref="T564:T567"/>
    <mergeCell ref="L565:L566"/>
    <mergeCell ref="R565:R567"/>
    <mergeCell ref="C552:C553"/>
    <mergeCell ref="S552:S553"/>
    <mergeCell ref="T552:T553"/>
    <mergeCell ref="C555:C556"/>
    <mergeCell ref="S555:S556"/>
    <mergeCell ref="T555:T556"/>
    <mergeCell ref="C540:C542"/>
    <mergeCell ref="C544:C546"/>
    <mergeCell ref="S544:S545"/>
    <mergeCell ref="T544:T545"/>
    <mergeCell ref="L545:L546"/>
    <mergeCell ref="C548:C550"/>
    <mergeCell ref="S548:S549"/>
    <mergeCell ref="T548:T549"/>
    <mergeCell ref="L549:L550"/>
    <mergeCell ref="C531:C533"/>
    <mergeCell ref="S531:S532"/>
    <mergeCell ref="T531:T532"/>
    <mergeCell ref="C535:C538"/>
    <mergeCell ref="S535:S537"/>
    <mergeCell ref="T535:T537"/>
    <mergeCell ref="R536:R537"/>
    <mergeCell ref="L537:L538"/>
    <mergeCell ref="C524:C525"/>
    <mergeCell ref="S524:S525"/>
    <mergeCell ref="T524:T525"/>
    <mergeCell ref="C527:C529"/>
    <mergeCell ref="S527:S528"/>
    <mergeCell ref="T527:T528"/>
    <mergeCell ref="L528:L529"/>
    <mergeCell ref="C481:C485"/>
    <mergeCell ref="S481:S484"/>
    <mergeCell ref="T481:T484"/>
    <mergeCell ref="L482:L483"/>
    <mergeCell ref="C516:C518"/>
    <mergeCell ref="S516:S517"/>
    <mergeCell ref="T516:T517"/>
    <mergeCell ref="C520:C522"/>
    <mergeCell ref="S520:S521"/>
    <mergeCell ref="T520:T521"/>
    <mergeCell ref="C509:C510"/>
    <mergeCell ref="S509:S510"/>
    <mergeCell ref="T509:T510"/>
    <mergeCell ref="C512:C514"/>
    <mergeCell ref="S512:S513"/>
    <mergeCell ref="T512:T513"/>
    <mergeCell ref="C505:C507"/>
    <mergeCell ref="S505:S506"/>
    <mergeCell ref="T505:T506"/>
    <mergeCell ref="C487:C491"/>
    <mergeCell ref="S487:S490"/>
    <mergeCell ref="T487:T490"/>
    <mergeCell ref="L488:L489"/>
    <mergeCell ref="R488:R490"/>
    <mergeCell ref="C493:C497"/>
    <mergeCell ref="S493:S496"/>
    <mergeCell ref="T493:T496"/>
    <mergeCell ref="L494:L495"/>
    <mergeCell ref="R494:R496"/>
    <mergeCell ref="C499:C503"/>
    <mergeCell ref="S499:S502"/>
    <mergeCell ref="T499:T502"/>
    <mergeCell ref="L500:L501"/>
    <mergeCell ref="R500:R502"/>
    <mergeCell ref="R482:R484"/>
    <mergeCell ref="E446:R446"/>
    <mergeCell ref="A449:B449"/>
    <mergeCell ref="P449:R449"/>
    <mergeCell ref="E450:G450"/>
    <mergeCell ref="D451:F451"/>
    <mergeCell ref="N451:P451"/>
    <mergeCell ref="J453:L453"/>
    <mergeCell ref="Q453:S453"/>
    <mergeCell ref="C472:C474"/>
    <mergeCell ref="S472:S473"/>
    <mergeCell ref="L473:L474"/>
    <mergeCell ref="A455:T457"/>
    <mergeCell ref="C458:C463"/>
    <mergeCell ref="S458:S459"/>
    <mergeCell ref="T458:T459"/>
    <mergeCell ref="C465:C470"/>
    <mergeCell ref="S465:S466"/>
    <mergeCell ref="T465:T466"/>
    <mergeCell ref="T472:T473"/>
    <mergeCell ref="C476:C479"/>
    <mergeCell ref="S476:S477"/>
    <mergeCell ref="T476:T477"/>
    <mergeCell ref="L477:L478"/>
    <mergeCell ref="C864:C865"/>
    <mergeCell ref="S864:S865"/>
    <mergeCell ref="T864:T865"/>
    <mergeCell ref="C867:C869"/>
    <mergeCell ref="S867:S868"/>
    <mergeCell ref="T867:T868"/>
    <mergeCell ref="B856:B857"/>
    <mergeCell ref="C856:C858"/>
    <mergeCell ref="S856:S857"/>
    <mergeCell ref="T856:T857"/>
    <mergeCell ref="B860:B861"/>
    <mergeCell ref="C860:C862"/>
    <mergeCell ref="S860:S861"/>
    <mergeCell ref="T860:T861"/>
    <mergeCell ref="B848:B849"/>
    <mergeCell ref="C848:C850"/>
    <mergeCell ref="S848:S849"/>
    <mergeCell ref="T848:T849"/>
    <mergeCell ref="L849:L850"/>
    <mergeCell ref="B852:B853"/>
    <mergeCell ref="C852:C854"/>
    <mergeCell ref="S852:S853"/>
    <mergeCell ref="T852:T853"/>
    <mergeCell ref="B839:B840"/>
    <mergeCell ref="C839:C842"/>
    <mergeCell ref="S839:S840"/>
    <mergeCell ref="T839:T840"/>
    <mergeCell ref="B844:B845"/>
    <mergeCell ref="C844:C846"/>
    <mergeCell ref="S844:S845"/>
    <mergeCell ref="T844:T845"/>
    <mergeCell ref="L845:L846"/>
    <mergeCell ref="B831:B832"/>
    <mergeCell ref="C831:C833"/>
    <mergeCell ref="S831:S832"/>
    <mergeCell ref="T831:T832"/>
    <mergeCell ref="B835:B836"/>
    <mergeCell ref="C835:C837"/>
    <mergeCell ref="S835:S836"/>
    <mergeCell ref="T835:T836"/>
    <mergeCell ref="B821:B822"/>
    <mergeCell ref="C821:C824"/>
    <mergeCell ref="S821:S822"/>
    <mergeCell ref="T821:T822"/>
    <mergeCell ref="B826:B827"/>
    <mergeCell ref="C826:C829"/>
    <mergeCell ref="S826:S827"/>
    <mergeCell ref="T826:T827"/>
    <mergeCell ref="B813:B814"/>
    <mergeCell ref="C813:C814"/>
    <mergeCell ref="S813:S814"/>
    <mergeCell ref="T813:T814"/>
    <mergeCell ref="B816:B817"/>
    <mergeCell ref="C816:C819"/>
    <mergeCell ref="S816:S817"/>
    <mergeCell ref="T816:T817"/>
    <mergeCell ref="B805:B806"/>
    <mergeCell ref="C805:C807"/>
    <mergeCell ref="S805:S806"/>
    <mergeCell ref="T805:T806"/>
    <mergeCell ref="L806:L807"/>
    <mergeCell ref="C809:C811"/>
    <mergeCell ref="S809:S810"/>
    <mergeCell ref="T809:T810"/>
    <mergeCell ref="C796:C799"/>
    <mergeCell ref="S796:S797"/>
    <mergeCell ref="T796:T797"/>
    <mergeCell ref="B801:B802"/>
    <mergeCell ref="C801:C803"/>
    <mergeCell ref="S801:S802"/>
    <mergeCell ref="T801:T802"/>
    <mergeCell ref="L802:L803"/>
    <mergeCell ref="C789:C791"/>
    <mergeCell ref="S789:S790"/>
    <mergeCell ref="T789:T790"/>
    <mergeCell ref="L790:L791"/>
    <mergeCell ref="C793:C794"/>
    <mergeCell ref="S793:S794"/>
    <mergeCell ref="T793:T794"/>
    <mergeCell ref="B780:B781"/>
    <mergeCell ref="C780:C783"/>
    <mergeCell ref="S780:S781"/>
    <mergeCell ref="T780:T781"/>
    <mergeCell ref="C785:C787"/>
    <mergeCell ref="S785:S786"/>
    <mergeCell ref="T785:T786"/>
    <mergeCell ref="L786:L787"/>
    <mergeCell ref="B772:B773"/>
    <mergeCell ref="C772:C774"/>
    <mergeCell ref="S772:S773"/>
    <mergeCell ref="T772:T773"/>
    <mergeCell ref="B776:B777"/>
    <mergeCell ref="C776:C778"/>
    <mergeCell ref="S776:S777"/>
    <mergeCell ref="T776:T777"/>
    <mergeCell ref="C756:C762"/>
    <mergeCell ref="S756:S757"/>
    <mergeCell ref="T756:T757"/>
    <mergeCell ref="B764:B765"/>
    <mergeCell ref="C764:C770"/>
    <mergeCell ref="S764:S765"/>
    <mergeCell ref="T764:T765"/>
    <mergeCell ref="B742:B743"/>
    <mergeCell ref="C742:C746"/>
    <mergeCell ref="S742:S743"/>
    <mergeCell ref="T742:T743"/>
    <mergeCell ref="B748:B749"/>
    <mergeCell ref="C748:C754"/>
    <mergeCell ref="S748:S749"/>
    <mergeCell ref="T748:T749"/>
    <mergeCell ref="T735:T736"/>
    <mergeCell ref="B701:B702"/>
    <mergeCell ref="C701:C712"/>
    <mergeCell ref="S701:S702"/>
    <mergeCell ref="T701:T702"/>
    <mergeCell ref="B714:B715"/>
    <mergeCell ref="C714:C725"/>
    <mergeCell ref="S714:S715"/>
    <mergeCell ref="T714:T715"/>
    <mergeCell ref="T677:T678"/>
    <mergeCell ref="B687:B688"/>
    <mergeCell ref="C687:C699"/>
    <mergeCell ref="S687:S688"/>
    <mergeCell ref="T687:T688"/>
    <mergeCell ref="B727:B728"/>
    <mergeCell ref="C727:C733"/>
    <mergeCell ref="S727:S728"/>
    <mergeCell ref="T727:T728"/>
    <mergeCell ref="E885:G885"/>
    <mergeCell ref="D886:F886"/>
    <mergeCell ref="N886:P886"/>
    <mergeCell ref="J888:L888"/>
    <mergeCell ref="Q888:S888"/>
    <mergeCell ref="E668:R668"/>
    <mergeCell ref="A671:B671"/>
    <mergeCell ref="P671:R671"/>
    <mergeCell ref="E672:G672"/>
    <mergeCell ref="D673:F673"/>
    <mergeCell ref="N673:P673"/>
    <mergeCell ref="C880:R880"/>
    <mergeCell ref="E881:R881"/>
    <mergeCell ref="A884:B884"/>
    <mergeCell ref="P884:R884"/>
    <mergeCell ref="J675:L675"/>
    <mergeCell ref="Q675:S675"/>
    <mergeCell ref="B677:B678"/>
    <mergeCell ref="C677:C685"/>
    <mergeCell ref="S677:S678"/>
    <mergeCell ref="B735:B736"/>
    <mergeCell ref="C735:C740"/>
    <mergeCell ref="S735:S736"/>
    <mergeCell ref="B756:B757"/>
    <mergeCell ref="C897:C899"/>
    <mergeCell ref="S897:S898"/>
    <mergeCell ref="T897:T898"/>
    <mergeCell ref="L898:L899"/>
    <mergeCell ref="C901:C902"/>
    <mergeCell ref="S901:S902"/>
    <mergeCell ref="T901:T902"/>
    <mergeCell ref="A890:T892"/>
    <mergeCell ref="C893:C895"/>
    <mergeCell ref="B920:B921"/>
    <mergeCell ref="C920:C924"/>
    <mergeCell ref="S920:S921"/>
    <mergeCell ref="T920:T921"/>
    <mergeCell ref="B916:B917"/>
    <mergeCell ref="C904:C905"/>
    <mergeCell ref="S904:S905"/>
    <mergeCell ref="T904:T905"/>
    <mergeCell ref="C907:C908"/>
    <mergeCell ref="C910:C912"/>
    <mergeCell ref="B914:B915"/>
    <mergeCell ref="C914:C918"/>
    <mergeCell ref="S914:S915"/>
    <mergeCell ref="T914:T915"/>
    <mergeCell ref="L915:L916"/>
    <mergeCell ref="C939:C942"/>
    <mergeCell ref="C944:C947"/>
    <mergeCell ref="S944:S946"/>
    <mergeCell ref="T944:T946"/>
    <mergeCell ref="R945:R946"/>
    <mergeCell ref="C949:C950"/>
    <mergeCell ref="S949:S950"/>
    <mergeCell ref="T949:T950"/>
    <mergeCell ref="B932:B933"/>
    <mergeCell ref="C932:C933"/>
    <mergeCell ref="S932:S933"/>
    <mergeCell ref="T932:T933"/>
    <mergeCell ref="C935:C937"/>
    <mergeCell ref="S935:S937"/>
    <mergeCell ref="T935:T937"/>
    <mergeCell ref="R936:R937"/>
    <mergeCell ref="A980:T982"/>
    <mergeCell ref="C983:C985"/>
    <mergeCell ref="S983:S984"/>
    <mergeCell ref="T983:T984"/>
    <mergeCell ref="L984:L985"/>
    <mergeCell ref="C952:C953"/>
    <mergeCell ref="S952:S953"/>
    <mergeCell ref="T952:T953"/>
    <mergeCell ref="C955:C956"/>
    <mergeCell ref="C958:C959"/>
    <mergeCell ref="C961:C963"/>
    <mergeCell ref="S961:S962"/>
    <mergeCell ref="T961:T962"/>
    <mergeCell ref="L962:L963"/>
    <mergeCell ref="C926:C927"/>
    <mergeCell ref="C929:C930"/>
    <mergeCell ref="C1006:C1008"/>
    <mergeCell ref="S1006:S1007"/>
    <mergeCell ref="T1006:T1007"/>
    <mergeCell ref="C994:C995"/>
    <mergeCell ref="S994:S995"/>
    <mergeCell ref="T994:T995"/>
    <mergeCell ref="C997:C998"/>
    <mergeCell ref="C1000:C1001"/>
    <mergeCell ref="C1003:C1004"/>
    <mergeCell ref="S1003:S1004"/>
    <mergeCell ref="T1003:T1004"/>
    <mergeCell ref="C987:C989"/>
    <mergeCell ref="S987:S988"/>
    <mergeCell ref="T987:T988"/>
    <mergeCell ref="L988:L989"/>
    <mergeCell ref="C991:C992"/>
    <mergeCell ref="S991:S992"/>
    <mergeCell ref="T991:T992"/>
    <mergeCell ref="C965:C968"/>
    <mergeCell ref="C970:C971"/>
    <mergeCell ref="S970:S971"/>
    <mergeCell ref="T970:T971"/>
  </mergeCells>
  <phoneticPr fontId="0" type="noConversion"/>
  <pageMargins left="0.3" right="0" top="0.75" bottom="0.5" header="0.5" footer="0.25"/>
  <pageSetup paperSize="9" orientation="portrait" r:id="rId1"/>
  <headerFooter alignWithMargins="0">
    <oddHeader>&amp;L&amp;"Arial,Курсив"&amp;6&amp;F</oddHeader>
    <oddFooter>&amp;R&amp;"Arial LatRus,Regular"&amp;8Էջ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2-1</vt:lpstr>
      <vt:lpstr>'2-1'!Заголовки_для_печати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Marzpetaran</cp:lastModifiedBy>
  <cp:lastPrinted>2016-05-04T11:55:07Z</cp:lastPrinted>
  <dcterms:created xsi:type="dcterms:W3CDTF">2000-04-17T03:23:27Z</dcterms:created>
  <dcterms:modified xsi:type="dcterms:W3CDTF">2016-05-31T08:13:43Z</dcterms:modified>
</cp:coreProperties>
</file>